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2.xml" ContentType="application/vnd.openxmlformats-officedocument.spreadsheetml.chart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s.int.imf.org\RemoteOffice\TNR\Users\mgerard\My Documents\Country\Netherlands\NLD Pension\Working Paper\"/>
    </mc:Choice>
  </mc:AlternateContent>
  <xr:revisionPtr revIDLastSave="0" documentId="10_ncr:100000_{A3DD7952-6EC8-4803-AAA7-BD55CDD2B05C}" xr6:coauthVersionLast="31" xr6:coauthVersionMax="31" xr10:uidLastSave="{00000000-0000-0000-0000-000000000000}"/>
  <bookViews>
    <workbookView xWindow="360" yWindow="372" windowWidth="24672" windowHeight="12036" firstSheet="1" activeTab="3" xr2:uid="{00000000-000D-0000-FFFF-FFFF00000000}"/>
  </bookViews>
  <sheets>
    <sheet name="cash flow_new" sheetId="10" r:id="rId1"/>
    <sheet name="assets_data" sheetId="13" r:id="rId2"/>
    <sheet name="ChartData_new" sheetId="11" r:id="rId3"/>
    <sheet name="Chart_new" sheetId="12" r:id="rId4"/>
    <sheet name="Table 8.1.3 page 1" sheetId="5" r:id="rId5"/>
    <sheet name="Table 8.1.3 page 2" sheetId="6" r:id="rId6"/>
    <sheet name="ChartData" sheetId="4" r:id="rId7"/>
    <sheet name="Chart1" sheetId="8" r:id="rId8"/>
    <sheet name="Panel1" sheetId="9" r:id="rId9"/>
  </sheets>
  <calcPr calcId="179017"/>
</workbook>
</file>

<file path=xl/calcChain.xml><?xml version="1.0" encoding="utf-8"?>
<calcChain xmlns="http://schemas.openxmlformats.org/spreadsheetml/2006/main">
  <c r="N13" i="11" l="1"/>
  <c r="M14" i="11"/>
  <c r="N16" i="11"/>
  <c r="E8" i="11"/>
  <c r="E16" i="11" s="1"/>
  <c r="F8" i="11"/>
  <c r="G8" i="11"/>
  <c r="H8" i="11"/>
  <c r="I8" i="11"/>
  <c r="J8" i="11"/>
  <c r="K8" i="11"/>
  <c r="K16" i="11" s="1"/>
  <c r="L8" i="11"/>
  <c r="L16" i="11" s="1"/>
  <c r="M8" i="11"/>
  <c r="M16" i="11" s="1"/>
  <c r="N8" i="11"/>
  <c r="D8" i="11"/>
  <c r="N4" i="11"/>
  <c r="N12" i="11" s="1"/>
  <c r="N5" i="11"/>
  <c r="N6" i="11"/>
  <c r="N14" i="11" s="1"/>
  <c r="N7" i="11"/>
  <c r="N15" i="11" s="1"/>
  <c r="L7" i="11"/>
  <c r="L15" i="11" s="1"/>
  <c r="M7" i="11"/>
  <c r="M15" i="11" s="1"/>
  <c r="F7" i="11"/>
  <c r="F15" i="11" s="1"/>
  <c r="G7" i="11"/>
  <c r="G15" i="11" s="1"/>
  <c r="H7" i="11"/>
  <c r="I7" i="11"/>
  <c r="J7" i="11"/>
  <c r="J15" i="11" s="1"/>
  <c r="K7" i="11"/>
  <c r="K15" i="11" s="1"/>
  <c r="E7" i="11"/>
  <c r="E15" i="11" s="1"/>
  <c r="D7" i="11"/>
  <c r="D15" i="11" s="1"/>
  <c r="E6" i="11"/>
  <c r="E14" i="11" s="1"/>
  <c r="F6" i="11"/>
  <c r="F14" i="11" s="1"/>
  <c r="G6" i="11"/>
  <c r="H6" i="11"/>
  <c r="I6" i="11"/>
  <c r="I14" i="11" s="1"/>
  <c r="J6" i="11"/>
  <c r="J14" i="11" s="1"/>
  <c r="K6" i="11"/>
  <c r="L6" i="11"/>
  <c r="L14" i="11" s="1"/>
  <c r="M6" i="11"/>
  <c r="D6" i="11"/>
  <c r="D14" i="11" s="1"/>
  <c r="E5" i="11"/>
  <c r="F5" i="11"/>
  <c r="G5" i="11"/>
  <c r="G13" i="11" s="1"/>
  <c r="H5" i="11"/>
  <c r="H13" i="11" s="1"/>
  <c r="I5" i="11"/>
  <c r="I13" i="11" s="1"/>
  <c r="J5" i="11"/>
  <c r="K5" i="11"/>
  <c r="K13" i="11" s="1"/>
  <c r="L5" i="11"/>
  <c r="L13" i="11" s="1"/>
  <c r="M5" i="11"/>
  <c r="M13" i="11" s="1"/>
  <c r="D5" i="11"/>
  <c r="E4" i="11"/>
  <c r="E12" i="11" s="1"/>
  <c r="F4" i="11"/>
  <c r="F12" i="11" s="1"/>
  <c r="G4" i="11"/>
  <c r="G12" i="11" s="1"/>
  <c r="H4" i="11"/>
  <c r="I4" i="11"/>
  <c r="I12" i="11" s="1"/>
  <c r="J4" i="11"/>
  <c r="J12" i="11" s="1"/>
  <c r="K4" i="11"/>
  <c r="L4" i="11"/>
  <c r="L12" i="11" s="1"/>
  <c r="M4" i="11"/>
  <c r="M12" i="11" s="1"/>
  <c r="D4" i="11"/>
  <c r="D12" i="11" s="1"/>
  <c r="J16" i="11"/>
  <c r="F16" i="11"/>
  <c r="H16" i="11"/>
  <c r="G16" i="11"/>
  <c r="D16" i="11"/>
  <c r="H15" i="11"/>
  <c r="K14" i="11"/>
  <c r="H14" i="11"/>
  <c r="G14" i="11"/>
  <c r="F13" i="11"/>
  <c r="E13" i="11"/>
  <c r="D13" i="11"/>
  <c r="K12" i="11"/>
  <c r="H12" i="11"/>
  <c r="E4" i="4"/>
  <c r="F4" i="4"/>
  <c r="G4" i="4"/>
  <c r="H4" i="4"/>
  <c r="I4" i="4"/>
  <c r="I12" i="4" s="1"/>
  <c r="J4" i="4"/>
  <c r="J12" i="4" s="1"/>
  <c r="K4" i="4"/>
  <c r="K12" i="4" s="1"/>
  <c r="E5" i="4"/>
  <c r="F5" i="4"/>
  <c r="G5" i="4"/>
  <c r="H5" i="4"/>
  <c r="I5" i="4"/>
  <c r="J5" i="4"/>
  <c r="J13" i="4" s="1"/>
  <c r="K5" i="4"/>
  <c r="K13" i="4" s="1"/>
  <c r="E6" i="4"/>
  <c r="E14" i="4" s="1"/>
  <c r="F6" i="4"/>
  <c r="G6" i="4"/>
  <c r="H6" i="4"/>
  <c r="I6" i="4"/>
  <c r="J6" i="4"/>
  <c r="K6" i="4"/>
  <c r="K14" i="4" s="1"/>
  <c r="E7" i="4"/>
  <c r="E15" i="4" s="1"/>
  <c r="F7" i="4"/>
  <c r="F15" i="4" s="1"/>
  <c r="G7" i="4"/>
  <c r="H7" i="4"/>
  <c r="I7" i="4"/>
  <c r="J7" i="4"/>
  <c r="K7" i="4"/>
  <c r="K15" i="4" s="1"/>
  <c r="E8" i="4"/>
  <c r="E16" i="4" s="1"/>
  <c r="F8" i="4"/>
  <c r="F16" i="4" s="1"/>
  <c r="G8" i="4"/>
  <c r="G16" i="4" s="1"/>
  <c r="H8" i="4"/>
  <c r="I8" i="4"/>
  <c r="J8" i="4"/>
  <c r="K8" i="4"/>
  <c r="D8" i="4"/>
  <c r="D7" i="4"/>
  <c r="D6" i="4"/>
  <c r="D14" i="4" s="1"/>
  <c r="D5" i="4"/>
  <c r="D4" i="4"/>
  <c r="J14" i="4" l="1"/>
  <c r="I13" i="4"/>
  <c r="H12" i="4"/>
  <c r="K16" i="4"/>
  <c r="J15" i="4"/>
  <c r="I14" i="4"/>
  <c r="H13" i="4"/>
  <c r="G12" i="4"/>
  <c r="D13" i="4"/>
  <c r="J16" i="4"/>
  <c r="I15" i="4"/>
  <c r="H14" i="4"/>
  <c r="G13" i="4"/>
  <c r="F12" i="4"/>
  <c r="I16" i="4"/>
  <c r="H15" i="4"/>
  <c r="G14" i="4"/>
  <c r="F13" i="4"/>
  <c r="E12" i="4"/>
  <c r="D12" i="4"/>
  <c r="H16" i="4"/>
  <c r="G15" i="4"/>
  <c r="F14" i="4"/>
  <c r="E13" i="4"/>
  <c r="J13" i="11"/>
  <c r="I15" i="11"/>
  <c r="I16" i="11"/>
  <c r="D16" i="4"/>
  <c r="D15" i="4"/>
</calcChain>
</file>

<file path=xl/sharedStrings.xml><?xml version="1.0" encoding="utf-8"?>
<sst xmlns="http://schemas.openxmlformats.org/spreadsheetml/2006/main" count="2528" uniqueCount="207">
  <si>
    <t>Last update:  10-9-2015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</si>
  <si>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</si>
  <si>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</si>
  <si>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</si>
  <si>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</si>
  <si>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</si>
  <si>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</si>
  <si>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</si>
  <si>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</si>
  <si>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</si>
  <si>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</si>
  <si>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</si>
  <si>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</si>
  <si>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</si>
  <si>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</si>
  <si>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</si>
  <si>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</si>
  <si>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</si>
  <si>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</si>
  <si>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</si>
  <si>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</si>
  <si>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</si>
  <si>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</si>
  <si>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</si>
  <si>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</si>
  <si>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</si>
  <si>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</si>
  <si>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</si>
  <si>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</si>
  <si>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</si>
  <si>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</si>
  <si>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</si>
  <si>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</si>
  <si>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</si>
  <si>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</si>
  <si>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</si>
  <si>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</si>
  <si>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</si>
  <si>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</si>
  <si>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1.1</t>
  </si>
  <si>
    <t>Quoted shares</t>
  </si>
  <si>
    <t>1.2</t>
  </si>
  <si>
    <t>Non-quoted shares</t>
  </si>
  <si>
    <t>1.3</t>
  </si>
  <si>
    <t>Shares in investment funds</t>
  </si>
  <si>
    <t>Other equity</t>
  </si>
  <si>
    <t>Shares and other equity</t>
  </si>
  <si>
    <t>2.1</t>
  </si>
  <si>
    <t>2.2</t>
  </si>
  <si>
    <t>Securities other than shares</t>
  </si>
  <si>
    <t>Financial derivatives</t>
  </si>
  <si>
    <t>4.1</t>
  </si>
  <si>
    <t>4.2</t>
  </si>
  <si>
    <t>Loans</t>
  </si>
  <si>
    <t>Other</t>
  </si>
  <si>
    <t>Table 8.1.3 Cash flow survey, pension funds</t>
  </si>
  <si>
    <t>EUR million</t>
  </si>
  <si>
    <t>Cash flow from insurance operations</t>
  </si>
  <si>
    <t>Earned premiums</t>
  </si>
  <si>
    <t>Gross direct premiums (+)</t>
  </si>
  <si>
    <t>Exceptional premium payment by employer (+)</t>
  </si>
  <si>
    <t>Reinsurance premiums (-)</t>
  </si>
  <si>
    <t xml:space="preserve"> _______</t>
  </si>
  <si>
    <t>Total earned premiums</t>
  </si>
  <si>
    <t>Benifits</t>
  </si>
  <si>
    <t>Gross direct benefits (+)</t>
  </si>
  <si>
    <t>Exceptional premium withdrawal by employer (+)</t>
  </si>
  <si>
    <t>2.3</t>
  </si>
  <si>
    <t>Share of reinsurance corporations (-)</t>
  </si>
  <si>
    <t>Total benifits</t>
  </si>
  <si>
    <t>Asset transfers</t>
  </si>
  <si>
    <t>3.1</t>
  </si>
  <si>
    <t>Pension liabilities taken over</t>
  </si>
  <si>
    <t>3.2</t>
  </si>
  <si>
    <t>Pension liabilities transferred</t>
  </si>
  <si>
    <t>Balance on asset transfers</t>
  </si>
  <si>
    <t>Direct investment yield</t>
  </si>
  <si>
    <t>4.3</t>
  </si>
  <si>
    <t>Real estate</t>
  </si>
  <si>
    <t>4.4</t>
  </si>
  <si>
    <t>Other investments</t>
  </si>
  <si>
    <t>Total direct investment yield</t>
  </si>
  <si>
    <t>Investment expenses</t>
  </si>
  <si>
    <t>5.1</t>
  </si>
  <si>
    <t>Interest charges</t>
  </si>
  <si>
    <t>5.2</t>
  </si>
  <si>
    <t>Administrative costs</t>
  </si>
  <si>
    <t>Total investment expenses</t>
  </si>
  <si>
    <t>Other income</t>
  </si>
  <si>
    <t>Operating expenses</t>
  </si>
  <si>
    <t>7.1</t>
  </si>
  <si>
    <t>Wage costs</t>
  </si>
  <si>
    <t>7.2</t>
  </si>
  <si>
    <t>Other operating expenses, excl. investment expenses</t>
  </si>
  <si>
    <t>Total operating expenses</t>
  </si>
  <si>
    <t xml:space="preserve">Total cash flow from insurance operations </t>
  </si>
  <si>
    <t>(1-2+3+4-5+6-7)</t>
  </si>
  <si>
    <t>Total assets</t>
  </si>
  <si>
    <t>EUR millions; end of period</t>
  </si>
  <si>
    <t>Transactions in assets</t>
  </si>
  <si>
    <t>9.1</t>
  </si>
  <si>
    <t>Real estate for own use</t>
  </si>
  <si>
    <t>9.2</t>
  </si>
  <si>
    <t>Real estate not for own use</t>
  </si>
  <si>
    <t>9.2.1</t>
  </si>
  <si>
    <t>Dwellings</t>
  </si>
  <si>
    <t>9.2.2</t>
  </si>
  <si>
    <t>Total real estate</t>
  </si>
  <si>
    <t>10.1</t>
  </si>
  <si>
    <t>10.2</t>
  </si>
  <si>
    <t>10.3</t>
  </si>
  <si>
    <t>10.4</t>
  </si>
  <si>
    <t>Total shares and other equity</t>
  </si>
  <si>
    <t>11.1</t>
  </si>
  <si>
    <t>Up to 1 year</t>
  </si>
  <si>
    <t>11.2</t>
  </si>
  <si>
    <t>Over 1 year</t>
  </si>
  <si>
    <t>Total securities other than shares</t>
  </si>
  <si>
    <t>13.1</t>
  </si>
  <si>
    <t>13.2</t>
  </si>
  <si>
    <t>Over 1 year:mortgage loans</t>
  </si>
  <si>
    <t>13.3</t>
  </si>
  <si>
    <t>Over 1 year:other</t>
  </si>
  <si>
    <t>Total loans</t>
  </si>
  <si>
    <t>Other non-financial assets</t>
  </si>
  <si>
    <t xml:space="preserve">Total transactions in assets excl. deposits </t>
  </si>
  <si>
    <t>and other liquid assets (9 to 14)</t>
  </si>
  <si>
    <t>Transactions in liabilities</t>
  </si>
  <si>
    <t>General reserve</t>
  </si>
  <si>
    <t>18.1</t>
  </si>
  <si>
    <t>18.2</t>
  </si>
  <si>
    <t>Total transactions in liabilities (16 to 18)</t>
  </si>
  <si>
    <t xml:space="preserve">Deposits and other liquid assets, </t>
  </si>
  <si>
    <t>incl. revaluation -(8+15+19)</t>
  </si>
  <si>
    <t>\\data2\eur\data\NLD\Other\Desk\Marc\DNB\1d NLD DNB_Pension funds_Cash flow_2006Q1 to 2015Q2.xls</t>
  </si>
  <si>
    <t>Contributions</t>
  </si>
  <si>
    <t>Benefit payments</t>
  </si>
  <si>
    <t>Total investment return</t>
  </si>
  <si>
    <t>Total operational and investment costs</t>
  </si>
  <si>
    <t>Millions of euros</t>
  </si>
  <si>
    <t>Share of assets</t>
  </si>
  <si>
    <t/>
  </si>
  <si>
    <t>Definition</t>
  </si>
  <si>
    <t>01</t>
  </si>
  <si>
    <t>Period</t>
  </si>
  <si>
    <t>‎2006</t>
  </si>
  <si>
    <t>‎2007</t>
  </si>
  <si>
    <t>‎2008</t>
  </si>
  <si>
    <t>‎2009</t>
  </si>
  <si>
    <t>‎2010</t>
  </si>
  <si>
    <t>‎2011</t>
  </si>
  <si>
    <t>‎2012</t>
  </si>
  <si>
    <t>‎2013</t>
  </si>
  <si>
    <t>‎2014</t>
  </si>
  <si>
    <t>‎2015</t>
  </si>
  <si>
    <t>‎2016</t>
  </si>
  <si>
    <t>‎2017</t>
  </si>
  <si>
    <t>Transactions</t>
  </si>
  <si>
    <t>Instrument</t>
  </si>
  <si>
    <t>Breakdown</t>
  </si>
  <si>
    <t>Total</t>
  </si>
  <si>
    <t>Benefits</t>
  </si>
  <si>
    <t>Other operating expenses,  excl. investment expenses</t>
  </si>
  <si>
    <t>Deposits and other liquid assets, incl. revaluation</t>
  </si>
  <si>
    <t>https://statistiek.dnb.nl/en/downloads/index.aspx#/details/pension-funds-cash-flow-statement-year/dataset/a6739efa-9370-4a8a-93cc-93fe9be9a736/resource/8853045f-926b-4421-9810-d98ed28fa8b2</t>
  </si>
  <si>
    <t>02</t>
  </si>
  <si>
    <t>03</t>
  </si>
  <si>
    <t>04</t>
  </si>
  <si>
    <t>‎1986</t>
  </si>
  <si>
    <t>‎1987</t>
  </si>
  <si>
    <t>‎1988</t>
  </si>
  <si>
    <t>‎1989</t>
  </si>
  <si>
    <t>‎1990</t>
  </si>
  <si>
    <t>‎1991</t>
  </si>
  <si>
    <t>‎1992</t>
  </si>
  <si>
    <t>‎1993</t>
  </si>
  <si>
    <t>‎1994</t>
  </si>
  <si>
    <t>‎1995</t>
  </si>
  <si>
    <t>‎1996</t>
  </si>
  <si>
    <t>‎1997</t>
  </si>
  <si>
    <t>‎1998</t>
  </si>
  <si>
    <t>‎1999</t>
  </si>
  <si>
    <t>‎2000</t>
  </si>
  <si>
    <t>‎2001</t>
  </si>
  <si>
    <t>‎2002</t>
  </si>
  <si>
    <t>‎2003</t>
  </si>
  <si>
    <t>‎2004</t>
  </si>
  <si>
    <t>‎2005</t>
  </si>
  <si>
    <t>BalanceSheetSide</t>
  </si>
  <si>
    <t>Country</t>
  </si>
  <si>
    <t>Assets</t>
  </si>
  <si>
    <t>Real estate not for own use: Dwellings</t>
  </si>
  <si>
    <t>Real estate not for own use: Other</t>
  </si>
  <si>
    <t>Netherlands</t>
  </si>
  <si>
    <t>Other euro area countries</t>
  </si>
  <si>
    <t>Over 1 year: mortgage loans</t>
  </si>
  <si>
    <t>Over 1 year: other</t>
  </si>
  <si>
    <t>Deposits and other liquid assets</t>
  </si>
  <si>
    <t>Reinsured technical provisions</t>
  </si>
  <si>
    <t>Liabilities</t>
  </si>
  <si>
    <t>Prudential provisions</t>
  </si>
  <si>
    <t>Technical provisions</t>
  </si>
  <si>
    <t>Provision for pensions</t>
  </si>
  <si>
    <t>Other technical provisions</t>
  </si>
  <si>
    <t>Total liabilities</t>
  </si>
  <si>
    <t>https://statistiek.dnb.nl/en/downloads/index.aspx#/?page=1&amp;q=pension+funds&amp;sort=relevance</t>
  </si>
  <si>
    <t>Total investment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</si>
</sst>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Times New Roman"/>
      <family val="1"/>
    </font>
    <font>
      <sz val="11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66">
    <xf numFmtId="0" fontId="0" fillId="0" borderId="0" xfId="0"/>
    <xf numFmtId="0" fontId="3" fillId="0" borderId="0" xfId="0" applyFont="1" applyFill="1"/>
    <xf numFmtId="14" fontId="3" fillId="2" borderId="0" xfId="0" applyNumberFormat="1" applyFont="1" applyFill="1"/>
    <xf numFmtId="14" fontId="5" fillId="3" borderId="0" xfId="0" applyNumberFormat="1" applyFont="1" applyFill="1"/>
    <xf numFmtId="0" fontId="3" fillId="3" borderId="0" xfId="0" applyFont="1" applyFill="1"/>
    <xf numFmtId="1" fontId="5" fillId="0" borderId="1" xfId="0" applyNumberFormat="1" applyFont="1" applyFill="1" applyBorder="1"/>
    <xf numFmtId="0" fontId="3" fillId="2" borderId="0" xfId="0" applyFont="1" applyFill="1"/>
    <xf numFmtId="0" fontId="3" fillId="2" borderId="1" xfId="0" applyFont="1" applyFill="1" applyBorder="1"/>
    <xf numFmtId="0" fontId="6" fillId="3" borderId="0" xfId="0" applyFont="1" applyFill="1" applyBorder="1" applyAlignment="1">
      <alignment vertical="top" wrapText="1"/>
    </xf>
    <xf numFmtId="0" fontId="0" fillId="3" borderId="0" xfId="0" applyFill="1"/>
    <xf numFmtId="0" fontId="3" fillId="3" borderId="0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/>
    <xf numFmtId="0" fontId="3" fillId="2" borderId="0" xfId="0" applyFont="1" applyFill="1" applyBorder="1"/>
    <xf numFmtId="1" fontId="8" fillId="3" borderId="0" xfId="0" applyNumberFormat="1" applyFont="1" applyFill="1" applyBorder="1"/>
    <xf numFmtId="0" fontId="9" fillId="3" borderId="0" xfId="0" applyFont="1" applyFill="1"/>
    <xf numFmtId="1" fontId="8" fillId="0" borderId="0" xfId="0" applyNumberFormat="1" applyFont="1" applyFill="1" applyBorder="1"/>
    <xf numFmtId="0" fontId="3" fillId="3" borderId="0" xfId="0" applyFont="1" applyFill="1" applyAlignment="1">
      <alignment horizontal="left"/>
    </xf>
    <xf numFmtId="1" fontId="5" fillId="0" borderId="0" xfId="0" applyNumberFormat="1" applyFont="1" applyFill="1" applyAlignment="1">
      <alignment horizontal="left"/>
    </xf>
    <xf numFmtId="1" fontId="5" fillId="0" borderId="0" xfId="0" applyNumberFormat="1" applyFont="1" applyFill="1"/>
    <xf numFmtId="1" fontId="5" fillId="3" borderId="0" xfId="0" applyNumberFormat="1" applyFont="1" applyFill="1" applyAlignment="1">
      <alignment horizontal="left"/>
    </xf>
    <xf numFmtId="1" fontId="5" fillId="3" borderId="0" xfId="0" applyNumberFormat="1" applyFont="1" applyFill="1"/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9" fillId="0" borderId="0" xfId="0" applyFont="1" applyFill="1"/>
    <xf numFmtId="1" fontId="4" fillId="3" borderId="1" xfId="0" applyNumberFormat="1" applyFont="1" applyFill="1" applyBorder="1" applyAlignment="1">
      <alignment horizontal="left"/>
    </xf>
    <xf numFmtId="1" fontId="4" fillId="3" borderId="1" xfId="0" applyNumberFormat="1" applyFont="1" applyFill="1" applyBorder="1"/>
    <xf numFmtId="0" fontId="3" fillId="3" borderId="1" xfId="0" applyFont="1" applyFill="1" applyBorder="1"/>
    <xf numFmtId="0" fontId="3" fillId="0" borderId="0" xfId="0" applyFont="1" applyFill="1" applyAlignment="1"/>
    <xf numFmtId="0" fontId="10" fillId="2" borderId="0" xfId="1" applyFill="1" applyAlignment="1" applyProtection="1">
      <alignment vertical="top" wrapText="1"/>
    </xf>
    <xf numFmtId="0" fontId="3" fillId="2" borderId="0" xfId="0" applyFont="1" applyFill="1" applyAlignment="1">
      <alignment horizontal="right"/>
    </xf>
    <xf numFmtId="0" fontId="11" fillId="0" borderId="0" xfId="0" applyFont="1"/>
    <xf numFmtId="0" fontId="3" fillId="0" borderId="0" xfId="0" applyFont="1" applyFill="1" applyBorder="1"/>
    <xf numFmtId="0" fontId="4" fillId="3" borderId="0" xfId="0" applyNumberFormat="1" applyFont="1" applyFill="1" applyBorder="1"/>
    <xf numFmtId="0" fontId="3" fillId="3" borderId="0" xfId="0" applyFont="1" applyFill="1" applyAlignment="1">
      <alignment horizontal="right"/>
    </xf>
    <xf numFmtId="0" fontId="3" fillId="3" borderId="0" xfId="0" applyFont="1" applyFill="1" applyBorder="1"/>
    <xf numFmtId="0" fontId="9" fillId="3" borderId="0" xfId="0" applyFont="1" applyFill="1" applyBorder="1"/>
    <xf numFmtId="0" fontId="3" fillId="3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3" borderId="0" xfId="0" applyFont="1" applyFill="1" applyAlignment="1">
      <alignment vertical="top"/>
    </xf>
    <xf numFmtId="3" fontId="5" fillId="3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" fontId="5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/>
    <xf numFmtId="0" fontId="3" fillId="3" borderId="0" xfId="0" applyFont="1" applyFill="1" applyBorder="1" applyAlignment="1">
      <alignment horizontal="left"/>
    </xf>
    <xf numFmtId="1" fontId="5" fillId="3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" fontId="5" fillId="3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/>
    <xf numFmtId="1" fontId="4" fillId="3" borderId="0" xfId="0" applyNumberFormat="1" applyFont="1" applyFill="1" applyBorder="1" applyAlignment="1">
      <alignment horizontal="left"/>
    </xf>
    <xf numFmtId="1" fontId="4" fillId="3" borderId="0" xfId="0" applyNumberFormat="1" applyFont="1" applyFill="1" applyBorder="1"/>
    <xf numFmtId="3" fontId="9" fillId="3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/>
    <xf numFmtId="3" fontId="11" fillId="0" borderId="0" xfId="0" applyNumberFormat="1" applyFont="1"/>
    <xf numFmtId="164" fontId="11" fillId="0" borderId="0" xfId="0" applyNumberFormat="1" applyFont="1"/>
    <xf numFmtId="0" fontId="12" fillId="0" borderId="0" xfId="0" applyFont="1"/>
    <xf numFmtId="0" fontId="13" fillId="0" borderId="0" xfId="0" applyFont="1"/>
    <xf numFmtId="0" fontId="1" fillId="0" borderId="0" xfId="3"/>
  </cellXfs>
  <cellStyles count="4">
    <cellStyle name="Hyperlink" xfId="1" builtinId="8"/>
    <cellStyle name="Normal" xfId="0" builtinId="0"/>
    <cellStyle name="Normal 2" xfId="3" xr:uid="{00000000-0005-0000-0000-000002000000}"/>
    <cellStyle name="Standaard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193475009603444E-2"/>
          <c:y val="0.14444528165909962"/>
          <c:w val="0.88356589038157374"/>
          <c:h val="0.70186950740502208"/>
        </c:manualLayout>
      </c:layout>
      <c:lineChart>
        <c:grouping val="standard"/>
        <c:varyColors val="0"/>
        <c:ser>
          <c:idx val="0"/>
          <c:order val="0"/>
          <c:tx>
            <c:strRef>
              <c:f>ChartData_new!$C$12</c:f>
              <c:strCache>
                <c:ptCount val="1"/>
                <c:pt idx="0">
                  <c:v>Contributions</c:v>
                </c:pt>
              </c:strCache>
            </c:strRef>
          </c:tx>
          <c:spPr>
            <a:ln w="381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ChartData_new!$D$11:$N$11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ChartData_new!$D$12:$N$12</c:f>
              <c:numCache>
                <c:formatCode>#,##0.0</c:formatCode>
                <c:ptCount val="11"/>
                <c:pt idx="0">
                  <c:v>2.9708654813174564</c:v>
                </c:pt>
                <c:pt idx="1">
                  <c:v>3.1353997952633126</c:v>
                </c:pt>
                <c:pt idx="2">
                  <c:v>3.4490553726682944</c:v>
                </c:pt>
                <c:pt idx="3">
                  <c:v>3.5238086675289408</c:v>
                </c:pt>
                <c:pt idx="4">
                  <c:v>3.7198112928852076</c:v>
                </c:pt>
                <c:pt idx="5">
                  <c:v>4.0748252224295856</c:v>
                </c:pt>
                <c:pt idx="6">
                  <c:v>4.3281130187615355</c:v>
                </c:pt>
                <c:pt idx="7">
                  <c:v>4.1393031502990771</c:v>
                </c:pt>
                <c:pt idx="8">
                  <c:v>3.7009303060389618</c:v>
                </c:pt>
                <c:pt idx="9">
                  <c:v>3.8092069857082489</c:v>
                </c:pt>
                <c:pt idx="10">
                  <c:v>4.261708459581202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9C-4E22-A4D8-8998006009F5}"/>
            </c:ext>
          </c:extLst>
        </c:ser>
        <c:ser>
          <c:idx val="1"/>
          <c:order val="1"/>
          <c:tx>
            <c:strRef>
              <c:f>ChartData_new!$C$13</c:f>
              <c:strCache>
                <c:ptCount val="1"/>
                <c:pt idx="0">
                  <c:v>Benefit payments</c:v>
                </c:pt>
              </c:strCache>
            </c:strRef>
          </c:tx>
          <c:spPr>
            <a:ln w="38100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ChartData_new!$D$11:$N$11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ChartData_new!$D$13:$N$13</c:f>
              <c:numCache>
                <c:formatCode>#,##0.0</c:formatCode>
                <c:ptCount val="11"/>
                <c:pt idx="0">
                  <c:v>2.6308792759976418</c:v>
                </c:pt>
                <c:pt idx="1">
                  <c:v>2.7545690061536603</c:v>
                </c:pt>
                <c:pt idx="2">
                  <c:v>2.8786440625718472</c:v>
                </c:pt>
                <c:pt idx="3">
                  <c:v>3.0415086293816413</c:v>
                </c:pt>
                <c:pt idx="4">
                  <c:v>3.1524825928861064</c:v>
                </c:pt>
                <c:pt idx="5">
                  <c:v>3.1921711978894396</c:v>
                </c:pt>
                <c:pt idx="6">
                  <c:v>3.3081544028020922</c:v>
                </c:pt>
                <c:pt idx="7">
                  <c:v>3.4005042636350908</c:v>
                </c:pt>
                <c:pt idx="8">
                  <c:v>3.5261206251019508</c:v>
                </c:pt>
                <c:pt idx="9">
                  <c:v>3.677425404046696</c:v>
                </c:pt>
                <c:pt idx="10">
                  <c:v>3.8261613412436537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9C-4E22-A4D8-8998006009F5}"/>
            </c:ext>
          </c:extLst>
        </c:ser>
        <c:ser>
          <c:idx val="2"/>
          <c:order val="2"/>
          <c:tx>
            <c:strRef>
              <c:f>ChartData_new!$C$14</c:f>
              <c:strCache>
                <c:ptCount val="1"/>
                <c:pt idx="0">
                  <c:v>Total investment returns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ChartData_new!$D$11:$N$11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ChartData_new!$D$14:$N$14</c:f>
              <c:numCache>
                <c:formatCode>#,##0.0</c:formatCode>
                <c:ptCount val="11"/>
                <c:pt idx="0">
                  <c:v>2.8309920481503696</c:v>
                </c:pt>
                <c:pt idx="1">
                  <c:v>2.7450642916868429</c:v>
                </c:pt>
                <c:pt idx="2">
                  <c:v>1.935622256958671</c:v>
                </c:pt>
                <c:pt idx="3">
                  <c:v>1.3654678310370028</c:v>
                </c:pt>
                <c:pt idx="4">
                  <c:v>1.6822060185393308</c:v>
                </c:pt>
                <c:pt idx="5">
                  <c:v>2.1546160159576453</c:v>
                </c:pt>
                <c:pt idx="6">
                  <c:v>2.0264308127429964</c:v>
                </c:pt>
                <c:pt idx="7">
                  <c:v>2.2758653464532643</c:v>
                </c:pt>
                <c:pt idx="8">
                  <c:v>2.5377587626403066</c:v>
                </c:pt>
                <c:pt idx="9">
                  <c:v>2.5924750918682031</c:v>
                </c:pt>
                <c:pt idx="10">
                  <c:v>2.5231163646779122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9C-4E22-A4D8-8998006009F5}"/>
            </c:ext>
          </c:extLst>
        </c:ser>
        <c:ser>
          <c:idx val="3"/>
          <c:order val="3"/>
          <c:tx>
            <c:strRef>
              <c:f>ChartData!$C$15</c:f>
              <c:strCache>
                <c:ptCount val="1"/>
                <c:pt idx="0">
                  <c:v>Total operational and investment costs</c:v>
                </c:pt>
              </c:strCache>
            </c:strRef>
          </c:tx>
          <c:spPr>
            <a:ln w="38100">
              <a:solidFill>
                <a:srgbClr val="96BA79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ChartData_new!$D$11:$N$11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ChartData_new!$D$15:$N$15</c:f>
              <c:numCache>
                <c:formatCode>#,##0.0</c:formatCode>
                <c:ptCount val="11"/>
                <c:pt idx="0">
                  <c:v>0.52828230543271493</c:v>
                </c:pt>
                <c:pt idx="1">
                  <c:v>0.58813631815618816</c:v>
                </c:pt>
                <c:pt idx="2">
                  <c:v>0.40484945945147521</c:v>
                </c:pt>
                <c:pt idx="3">
                  <c:v>0.39842735508200389</c:v>
                </c:pt>
                <c:pt idx="4">
                  <c:v>0.46598789304884269</c:v>
                </c:pt>
                <c:pt idx="5">
                  <c:v>0.3966291658585519</c:v>
                </c:pt>
                <c:pt idx="6">
                  <c:v>0.41024402712183117</c:v>
                </c:pt>
                <c:pt idx="7">
                  <c:v>0.51376834955770967</c:v>
                </c:pt>
                <c:pt idx="8">
                  <c:v>0.70155068132105258</c:v>
                </c:pt>
                <c:pt idx="9">
                  <c:v>0.63630210092722339</c:v>
                </c:pt>
                <c:pt idx="10">
                  <c:v>0.6504307305400604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9C-4E22-A4D8-899800600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0553344"/>
        <c:axId val="300555264"/>
      </c:lineChart>
      <c:catAx>
        <c:axId val="300553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00555264"/>
        <c:crosses val="autoZero"/>
        <c:auto val="1"/>
        <c:lblAlgn val="ctr"/>
        <c:lblOffset val="100"/>
        <c:noMultiLvlLbl val="0"/>
      </c:catAx>
      <c:valAx>
        <c:axId val="300555264"/>
        <c:scaling>
          <c:orientation val="minMax"/>
        </c:scaling>
        <c:delete val="0"/>
        <c:axPos val="l"/>
        <c:numFmt formatCode="#,##0.0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00553344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47996537612100931"/>
          <c:y val="0.57742907167886737"/>
          <c:w val="0.46347442918680876"/>
          <c:h val="0.16003335123344287"/>
        </c:manualLayout>
      </c:layout>
      <c:overlay val="0"/>
      <c:txPr>
        <a:bodyPr/>
        <a:lstStyle/>
        <a:p>
          <a:pPr>
            <a:defRPr sz="16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193475009603444E-2"/>
          <c:y val="0.1343297504777724"/>
          <c:w val="0.88356589038157374"/>
          <c:h val="0.71198503801043311"/>
        </c:manualLayout>
      </c:layout>
      <c:lineChart>
        <c:grouping val="standard"/>
        <c:varyColors val="0"/>
        <c:ser>
          <c:idx val="0"/>
          <c:order val="0"/>
          <c:tx>
            <c:strRef>
              <c:f>ChartData!$C$12</c:f>
              <c:strCache>
                <c:ptCount val="1"/>
                <c:pt idx="0">
                  <c:v>Contributions</c:v>
                </c:pt>
              </c:strCache>
            </c:strRef>
          </c:tx>
          <c:spPr>
            <a:ln w="381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ChartData!$D$12:$K$12</c:f>
              <c:numCache>
                <c:formatCode>#,##0.0</c:formatCode>
                <c:ptCount val="8"/>
                <c:pt idx="0">
                  <c:v>2.9708654813174564</c:v>
                </c:pt>
                <c:pt idx="1">
                  <c:v>3.1353997952633126</c:v>
                </c:pt>
                <c:pt idx="2">
                  <c:v>3.4490553726682944</c:v>
                </c:pt>
                <c:pt idx="3">
                  <c:v>3.5238086675289408</c:v>
                </c:pt>
                <c:pt idx="4">
                  <c:v>3.7198112928852076</c:v>
                </c:pt>
                <c:pt idx="5">
                  <c:v>4.0748252224295856</c:v>
                </c:pt>
                <c:pt idx="6">
                  <c:v>4.3151403679352036</c:v>
                </c:pt>
                <c:pt idx="7">
                  <c:v>4.1137431749085813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D4-4EC3-B722-6F4E8C7A1C68}"/>
            </c:ext>
          </c:extLst>
        </c:ser>
        <c:ser>
          <c:idx val="1"/>
          <c:order val="1"/>
          <c:tx>
            <c:strRef>
              <c:f>ChartData!$C$13</c:f>
              <c:strCache>
                <c:ptCount val="1"/>
                <c:pt idx="0">
                  <c:v>Benefit payments</c:v>
                </c:pt>
              </c:strCache>
            </c:strRef>
          </c:tx>
          <c:spPr>
            <a:ln w="38100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ChartData!$D$13:$K$13</c:f>
              <c:numCache>
                <c:formatCode>#,##0.0</c:formatCode>
                <c:ptCount val="8"/>
                <c:pt idx="0">
                  <c:v>2.6308792759976418</c:v>
                </c:pt>
                <c:pt idx="1">
                  <c:v>2.7545690061536603</c:v>
                </c:pt>
                <c:pt idx="2">
                  <c:v>2.8786440625718472</c:v>
                </c:pt>
                <c:pt idx="3">
                  <c:v>3.0415086293816413</c:v>
                </c:pt>
                <c:pt idx="4">
                  <c:v>3.1524825928861064</c:v>
                </c:pt>
                <c:pt idx="5">
                  <c:v>3.1921711978894396</c:v>
                </c:pt>
                <c:pt idx="6">
                  <c:v>3.2906862789171307</c:v>
                </c:pt>
                <c:pt idx="7">
                  <c:v>3.3884307074204845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D4-4EC3-B722-6F4E8C7A1C68}"/>
            </c:ext>
          </c:extLst>
        </c:ser>
        <c:ser>
          <c:idx val="2"/>
          <c:order val="2"/>
          <c:tx>
            <c:strRef>
              <c:f>ChartData!$C$14</c:f>
              <c:strCache>
                <c:ptCount val="1"/>
                <c:pt idx="0">
                  <c:v>Total investment return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ChartData!$D$14:$K$14</c:f>
              <c:numCache>
                <c:formatCode>#,##0.0</c:formatCode>
                <c:ptCount val="8"/>
                <c:pt idx="0">
                  <c:v>2.8309920481503696</c:v>
                </c:pt>
                <c:pt idx="1">
                  <c:v>2.7450642916868429</c:v>
                </c:pt>
                <c:pt idx="2">
                  <c:v>1.935622256958671</c:v>
                </c:pt>
                <c:pt idx="3">
                  <c:v>1.3654678310370028</c:v>
                </c:pt>
                <c:pt idx="4">
                  <c:v>1.6822060185393308</c:v>
                </c:pt>
                <c:pt idx="5">
                  <c:v>2.1546160159576453</c:v>
                </c:pt>
                <c:pt idx="6">
                  <c:v>2.0264308127429964</c:v>
                </c:pt>
                <c:pt idx="7">
                  <c:v>2.3010399955815921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4-4EC3-B722-6F4E8C7A1C68}"/>
            </c:ext>
          </c:extLst>
        </c:ser>
        <c:ser>
          <c:idx val="3"/>
          <c:order val="3"/>
          <c:tx>
            <c:strRef>
              <c:f>ChartData!$C$15</c:f>
              <c:strCache>
                <c:ptCount val="1"/>
                <c:pt idx="0">
                  <c:v>Total operational and investment costs</c:v>
                </c:pt>
              </c:strCache>
            </c:strRef>
          </c:tx>
          <c:spPr>
            <a:ln w="38100">
              <a:solidFill>
                <a:srgbClr val="96BA79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ChartData!$D$15:$K$15</c:f>
              <c:numCache>
                <c:formatCode>#,##0.0</c:formatCode>
                <c:ptCount val="8"/>
                <c:pt idx="0">
                  <c:v>0.52828230543271493</c:v>
                </c:pt>
                <c:pt idx="1">
                  <c:v>0.58813631815618816</c:v>
                </c:pt>
                <c:pt idx="2">
                  <c:v>0.40484945945147521</c:v>
                </c:pt>
                <c:pt idx="3">
                  <c:v>0.39842735508200389</c:v>
                </c:pt>
                <c:pt idx="4">
                  <c:v>0.46598789304884269</c:v>
                </c:pt>
                <c:pt idx="5">
                  <c:v>0.3966291658585519</c:v>
                </c:pt>
                <c:pt idx="6">
                  <c:v>0.41024402712183117</c:v>
                </c:pt>
                <c:pt idx="7">
                  <c:v>0.44119857018268321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D4-4EC3-B722-6F4E8C7A1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0553344"/>
        <c:axId val="300555264"/>
      </c:lineChart>
      <c:catAx>
        <c:axId val="300553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00555264"/>
        <c:crosses val="autoZero"/>
        <c:auto val="1"/>
        <c:lblAlgn val="ctr"/>
        <c:lblOffset val="100"/>
        <c:noMultiLvlLbl val="0"/>
      </c:catAx>
      <c:valAx>
        <c:axId val="300555264"/>
        <c:scaling>
          <c:orientation val="minMax"/>
        </c:scaling>
        <c:delete val="0"/>
        <c:axPos val="l"/>
        <c:numFmt formatCode="#,##0.0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00553344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8.9608938831128665E-2"/>
          <c:y val="0.14245799846362783"/>
          <c:w val="0.46347442918680876"/>
          <c:h val="0.18228766900809285"/>
        </c:manualLayout>
      </c:layout>
      <c:overlay val="0"/>
      <c:txPr>
        <a:bodyPr/>
        <a:lstStyle/>
        <a:p>
          <a:pPr>
            <a:defRPr sz="16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52253394557638"/>
          <c:y val="0.1502628549252418"/>
          <c:w val="0.87126392364874317"/>
          <c:h val="0.71198493837723731"/>
        </c:manualLayout>
      </c:layout>
      <c:lineChart>
        <c:grouping val="standard"/>
        <c:varyColors val="0"/>
        <c:ser>
          <c:idx val="3"/>
          <c:order val="0"/>
          <c:tx>
            <c:strRef>
              <c:f>ChartData!$C$15</c:f>
              <c:strCache>
                <c:ptCount val="1"/>
                <c:pt idx="0">
                  <c:v>Total operational and investment costs</c:v>
                </c:pt>
              </c:strCache>
            </c:strRef>
          </c:tx>
          <c:spPr>
            <a:ln w="25400">
              <a:solidFill>
                <a:srgbClr val="96BA79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ChartData!$D$15:$K$15</c:f>
              <c:numCache>
                <c:formatCode>#,##0.0</c:formatCode>
                <c:ptCount val="8"/>
                <c:pt idx="0">
                  <c:v>0.52828230543271493</c:v>
                </c:pt>
                <c:pt idx="1">
                  <c:v>0.58813631815618816</c:v>
                </c:pt>
                <c:pt idx="2">
                  <c:v>0.40484945945147521</c:v>
                </c:pt>
                <c:pt idx="3">
                  <c:v>0.39842735508200389</c:v>
                </c:pt>
                <c:pt idx="4">
                  <c:v>0.46598789304884269</c:v>
                </c:pt>
                <c:pt idx="5">
                  <c:v>0.3966291658585519</c:v>
                </c:pt>
                <c:pt idx="6">
                  <c:v>0.41024402712183117</c:v>
                </c:pt>
                <c:pt idx="7">
                  <c:v>0.44119857018268321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CF-4EBC-BC5E-B2B7A5284815}"/>
            </c:ext>
          </c:extLst>
        </c:ser>
        <c:ser>
          <c:idx val="2"/>
          <c:order val="1"/>
          <c:tx>
            <c:strRef>
              <c:f>ChartData!$C$14</c:f>
              <c:strCache>
                <c:ptCount val="1"/>
                <c:pt idx="0">
                  <c:v>Total investment return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ChartData!$D$14:$K$14</c:f>
              <c:numCache>
                <c:formatCode>#,##0.0</c:formatCode>
                <c:ptCount val="8"/>
                <c:pt idx="0">
                  <c:v>2.8309920481503696</c:v>
                </c:pt>
                <c:pt idx="1">
                  <c:v>2.7450642916868429</c:v>
                </c:pt>
                <c:pt idx="2">
                  <c:v>1.935622256958671</c:v>
                </c:pt>
                <c:pt idx="3">
                  <c:v>1.3654678310370028</c:v>
                </c:pt>
                <c:pt idx="4">
                  <c:v>1.6822060185393308</c:v>
                </c:pt>
                <c:pt idx="5">
                  <c:v>2.1546160159576453</c:v>
                </c:pt>
                <c:pt idx="6">
                  <c:v>2.0264308127429964</c:v>
                </c:pt>
                <c:pt idx="7">
                  <c:v>2.3010399955815921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CF-4EBC-BC5E-B2B7A5284815}"/>
            </c:ext>
          </c:extLst>
        </c:ser>
        <c:ser>
          <c:idx val="1"/>
          <c:order val="2"/>
          <c:tx>
            <c:strRef>
              <c:f>ChartData!$C$13</c:f>
              <c:strCache>
                <c:ptCount val="1"/>
                <c:pt idx="0">
                  <c:v>Benefit payments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ChartData!$D$13:$K$13</c:f>
              <c:numCache>
                <c:formatCode>#,##0.0</c:formatCode>
                <c:ptCount val="8"/>
                <c:pt idx="0">
                  <c:v>2.6308792759976418</c:v>
                </c:pt>
                <c:pt idx="1">
                  <c:v>2.7545690061536603</c:v>
                </c:pt>
                <c:pt idx="2">
                  <c:v>2.8786440625718472</c:v>
                </c:pt>
                <c:pt idx="3">
                  <c:v>3.0415086293816413</c:v>
                </c:pt>
                <c:pt idx="4">
                  <c:v>3.1524825928861064</c:v>
                </c:pt>
                <c:pt idx="5">
                  <c:v>3.1921711978894396</c:v>
                </c:pt>
                <c:pt idx="6">
                  <c:v>3.2906862789171307</c:v>
                </c:pt>
                <c:pt idx="7">
                  <c:v>3.3884307074204845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CF-4EBC-BC5E-B2B7A5284815}"/>
            </c:ext>
          </c:extLst>
        </c:ser>
        <c:ser>
          <c:idx val="0"/>
          <c:order val="3"/>
          <c:tx>
            <c:strRef>
              <c:f>ChartData!$C$12</c:f>
              <c:strCache>
                <c:ptCount val="1"/>
                <c:pt idx="0">
                  <c:v>Contributions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ChartData!$D$11:$K$11</c:f>
              <c:numCache>
                <c:formatCode>General</c:formatCod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ChartData!$D$12:$K$12</c:f>
              <c:numCache>
                <c:formatCode>#,##0.0</c:formatCode>
                <c:ptCount val="8"/>
                <c:pt idx="0">
                  <c:v>2.9708654813174564</c:v>
                </c:pt>
                <c:pt idx="1">
                  <c:v>3.1353997952633126</c:v>
                </c:pt>
                <c:pt idx="2">
                  <c:v>3.4490553726682944</c:v>
                </c:pt>
                <c:pt idx="3">
                  <c:v>3.5238086675289408</c:v>
                </c:pt>
                <c:pt idx="4">
                  <c:v>3.7198112928852076</c:v>
                </c:pt>
                <c:pt idx="5">
                  <c:v>4.0748252224295856</c:v>
                </c:pt>
                <c:pt idx="6">
                  <c:v>4.3151403679352036</c:v>
                </c:pt>
                <c:pt idx="7">
                  <c:v>4.1137431749085813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CF-4EBC-BC5E-B2B7A5284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5998848"/>
        <c:axId val="366000384"/>
      </c:lineChart>
      <c:catAx>
        <c:axId val="365998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66000384"/>
        <c:crosses val="autoZero"/>
        <c:auto val="1"/>
        <c:lblAlgn val="ctr"/>
        <c:lblOffset val="100"/>
        <c:noMultiLvlLbl val="0"/>
      </c:catAx>
      <c:valAx>
        <c:axId val="366000384"/>
        <c:scaling>
          <c:orientation val="minMax"/>
        </c:scaling>
        <c:delete val="0"/>
        <c:axPos val="l"/>
        <c:numFmt formatCode="#,##0.0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65998848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9.1032745879217183E-2"/>
          <c:y val="0.1593313603008979"/>
          <c:w val="0.67892326802002834"/>
          <c:h val="0.19650867770444075"/>
        </c:manualLayout>
      </c:layout>
      <c:overlay val="0"/>
      <c:spPr>
        <a:noFill/>
      </c:spPr>
      <c:txPr>
        <a:bodyPr/>
        <a:lstStyle/>
        <a:p>
          <a:pPr>
            <a:defRPr sz="75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>
    <tabColor rgb="FFFFFF00"/>
  </sheetPr>
  <sheetViews>
    <sheetView tabSelected="1" zoomScale="8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>
    <tabColor theme="9" tint="-0.499984740745262"/>
  </sheetPr>
  <sheetViews>
    <sheetView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630" cy="628414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776840-CFCC-4DCF-B0F9-B85ACA4ABA2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0.07838</cdr:x>
      <cdr:y>0</cdr:y>
    </cdr:from>
    <cdr:to>
      <cdr:x>0.90881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9243" y="0"/>
          <a:ext cx="7196684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2400" b="1" i="0" u="none" strike="noStrike" baseline="0">
              <a:solidFill>
                <a:srgbClr val="4B82AD"/>
              </a:solidFill>
              <a:latin typeface="Segoe UI"/>
              <a:cs typeface="Arial"/>
            </a:rPr>
            <a:t>The Netherlands: Cash Flow Developments</a:t>
          </a:r>
        </a:p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(Percent of total assets)</a:t>
          </a:r>
        </a:p>
      </cdr:txBody>
    </cdr:sp>
  </cdr:relSizeAnchor>
  <cdr:relSizeAnchor xmlns:cdr="http://schemas.openxmlformats.org/drawingml/2006/chartDrawing">
    <cdr:from>
      <cdr:x>0.09086</cdr:x>
      <cdr:y>0.93389</cdr:y>
    </cdr:from>
    <cdr:to>
      <cdr:x>0.96354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7400" y="5876730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DNB, and IMF staff calculations.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0.07838</cdr:x>
      <cdr:y>0</cdr:y>
    </cdr:from>
    <cdr:to>
      <cdr:x>0.90881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9243" y="0"/>
          <a:ext cx="7196684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2400" b="1" i="0" u="none" strike="noStrike" baseline="0">
              <a:solidFill>
                <a:srgbClr val="4B82AD"/>
              </a:solidFill>
              <a:latin typeface="Segoe UI"/>
              <a:cs typeface="Arial"/>
            </a:rPr>
            <a:t>Cash Flow Developments, 2007-2014</a:t>
          </a:r>
        </a:p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(Percent of total assets)</a:t>
          </a:r>
        </a:p>
      </cdr:txBody>
    </cdr:sp>
  </cdr:relSizeAnchor>
  <cdr:relSizeAnchor xmlns:cdr="http://schemas.openxmlformats.org/drawingml/2006/chartDrawing">
    <cdr:from>
      <cdr:x>0.09086</cdr:x>
      <cdr:y>0.93389</cdr:y>
    </cdr:from>
    <cdr:to>
      <cdr:x>0.96354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7400" y="5876730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31750</xdr:colOff>
      <xdr:row>210</xdr:row>
      <xdr:rowOff>0</xdr:rowOff>
    </xdr:from>
    <xdr:to>
      <xdr:col>93</xdr:col>
      <xdr:colOff>31750</xdr:colOff>
      <xdr:row>231</xdr:row>
      <xdr:rowOff>0</xdr:rowOff>
    </xdr:to>
    <xdr:sp macro="" textlink="">
      <xdr:nvSpPr>
        <xdr:cNvPr id="3" name="Foot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3200" y="8001000"/>
          <a:ext cx="5143500" cy="80010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000" b="0" i="0">
              <a:latin typeface="Segoe UI"/>
            </a:rPr>
            <a:t>Source:
</a:t>
          </a:r>
        </a:p>
      </xdr:txBody>
    </xdr:sp>
    <xdr:clientData/>
  </xdr:twoCellAnchor>
  <xdr:absoluteAnchor>
    <xdr:pos x="3143250" y="457201"/>
    <xdr:ext cx="2981169" cy="2391243"/>
    <xdr:graphicFrame macro="">
      <xdr:nvGraphicFramePr>
        <xdr:cNvPr id="5" name="Panel1 Chart 4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0.08946</cdr:x>
      <cdr:y>0</cdr:y>
    </cdr:from>
    <cdr:to>
      <cdr:x>0.98727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700" y="0"/>
          <a:ext cx="2676524" cy="3266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The Netherlands: Cash Flow Developments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(Percent of total assets)</a:t>
          </a:r>
        </a:p>
      </cdr:txBody>
    </cdr:sp>
  </cdr:relSizeAnchor>
  <cdr:relSizeAnchor xmlns:cdr="http://schemas.openxmlformats.org/drawingml/2006/chartDrawing">
    <cdr:from>
      <cdr:x>0.09086</cdr:x>
      <cdr:y>0.93389</cdr:y>
    </cdr:from>
    <cdr:to>
      <cdr:x>0.96354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7400" y="5876730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Users\mgerard\AppData\Local\Temp\1\Temp1_Pension%20Fund%20Charts%20&amp;%20Tables.zip\DNB\1d%20NLD%20DNB_Pension%20funds_Cash%20flow_2006Q1%20to%202015Q2.xls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C:\Users\mgerard\AppData\Local\Temp\1\Temp1_Pension%20Fund%20Charts%20&amp;%20Tables.zip\DNB\1d%20NLD%20DNB_Pension%20funds_Cash%20flow_2006Q1%20to%202015Q2.xls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55"/>
  <sheetViews>
    <sheetView workbookViewId="0">
      <selection activeCell="C7" sqref="C7"/>
    </sheetView>
  </sheetViews>
  <sheetFormatPr defaultRowHeight="14.4" x14ac:dyDescent="0.3"/>
  <cols>
    <col min="1" max="1" width="8.88671875" style="65"/>
    <col min="2" max="2" width="29.5546875" style="65" customWidth="1"/>
    <col min="3" max="3" width="39.21875" style="65" customWidth="1"/>
    <col min="4" max="16384" width="8.88671875" style="65"/>
  </cols>
  <sheetData>
    <row r="1" spans="1:15" x14ac:dyDescent="0.3">
      <c r="A1" s="65" t="s">
        <v>164</v>
      </c>
    </row>
    <row r="2" spans="1:15" x14ac:dyDescent="0.3">
      <c r="B2" s="65" t="s">
        <v>141</v>
      </c>
      <c r="C2" s="65" t="s">
        <v>142</v>
      </c>
      <c r="D2" s="65" t="s">
        <v>143</v>
      </c>
      <c r="E2" s="65" t="s">
        <v>143</v>
      </c>
      <c r="F2" s="65" t="s">
        <v>143</v>
      </c>
      <c r="G2" s="65" t="s">
        <v>143</v>
      </c>
      <c r="H2" s="65" t="s">
        <v>143</v>
      </c>
      <c r="I2" s="65" t="s">
        <v>143</v>
      </c>
      <c r="J2" s="65" t="s">
        <v>143</v>
      </c>
      <c r="K2" s="65" t="s">
        <v>143</v>
      </c>
      <c r="L2" s="65" t="s">
        <v>143</v>
      </c>
      <c r="M2" s="65" t="s">
        <v>143</v>
      </c>
      <c r="N2" s="65" t="s">
        <v>143</v>
      </c>
      <c r="O2" s="65" t="s">
        <v>143</v>
      </c>
    </row>
    <row r="3" spans="1:15" x14ac:dyDescent="0.3">
      <c r="A3" s="65" t="s">
        <v>141</v>
      </c>
      <c r="B3" s="65" t="s">
        <v>141</v>
      </c>
      <c r="C3" s="65" t="s">
        <v>144</v>
      </c>
      <c r="D3" s="65" t="s">
        <v>145</v>
      </c>
      <c r="E3" s="65" t="s">
        <v>146</v>
      </c>
      <c r="F3" s="65" t="s">
        <v>147</v>
      </c>
      <c r="G3" s="65" t="s">
        <v>148</v>
      </c>
      <c r="H3" s="65" t="s">
        <v>149</v>
      </c>
      <c r="I3" s="65" t="s">
        <v>150</v>
      </c>
      <c r="J3" s="65" t="s">
        <v>151</v>
      </c>
      <c r="K3" s="65" t="s">
        <v>152</v>
      </c>
      <c r="L3" s="65" t="s">
        <v>153</v>
      </c>
      <c r="M3" s="65" t="s">
        <v>154</v>
      </c>
      <c r="N3" s="65" t="s">
        <v>155</v>
      </c>
      <c r="O3" s="65" t="s">
        <v>156</v>
      </c>
    </row>
    <row r="4" spans="1:15" x14ac:dyDescent="0.3">
      <c r="A4" s="65" t="s">
        <v>157</v>
      </c>
      <c r="B4" s="65" t="s">
        <v>158</v>
      </c>
      <c r="C4" s="65" t="s">
        <v>159</v>
      </c>
      <c r="D4" s="65" t="s">
        <v>141</v>
      </c>
      <c r="E4" s="65" t="s">
        <v>141</v>
      </c>
      <c r="F4" s="65" t="s">
        <v>141</v>
      </c>
      <c r="G4" s="65" t="s">
        <v>141</v>
      </c>
      <c r="H4" s="65" t="s">
        <v>141</v>
      </c>
      <c r="I4" s="65" t="s">
        <v>141</v>
      </c>
      <c r="J4" s="65" t="s">
        <v>141</v>
      </c>
      <c r="K4" s="65" t="s">
        <v>141</v>
      </c>
      <c r="L4" s="65" t="s">
        <v>141</v>
      </c>
      <c r="M4" s="65" t="s">
        <v>141</v>
      </c>
      <c r="N4" s="65" t="s">
        <v>141</v>
      </c>
      <c r="O4" s="65" t="s">
        <v>141</v>
      </c>
    </row>
    <row r="5" spans="1:15" x14ac:dyDescent="0.3">
      <c r="A5" s="65" t="s">
        <v>57</v>
      </c>
      <c r="B5" s="65" t="s">
        <v>58</v>
      </c>
      <c r="C5" s="65" t="s">
        <v>160</v>
      </c>
      <c r="D5" s="65">
        <v>24105</v>
      </c>
      <c r="E5" s="65">
        <v>23130</v>
      </c>
      <c r="F5" s="65">
        <v>24411</v>
      </c>
      <c r="G5" s="65">
        <v>26853</v>
      </c>
      <c r="H5" s="65">
        <v>27435</v>
      </c>
      <c r="I5" s="65">
        <v>28961</v>
      </c>
      <c r="J5" s="65">
        <v>31725</v>
      </c>
      <c r="K5" s="65">
        <v>33697</v>
      </c>
      <c r="L5" s="65">
        <v>32227</v>
      </c>
      <c r="M5" s="65">
        <v>28814</v>
      </c>
      <c r="N5" s="65">
        <v>29657</v>
      </c>
      <c r="O5" s="65">
        <v>33180</v>
      </c>
    </row>
    <row r="6" spans="1:15" x14ac:dyDescent="0.3">
      <c r="A6" s="65" t="s">
        <v>57</v>
      </c>
      <c r="B6" s="65" t="s">
        <v>58</v>
      </c>
      <c r="C6" s="65" t="s">
        <v>59</v>
      </c>
      <c r="D6" s="65">
        <v>24563</v>
      </c>
      <c r="E6" s="65">
        <v>24255</v>
      </c>
      <c r="F6" s="65">
        <v>25396</v>
      </c>
      <c r="G6" s="65">
        <v>27628</v>
      </c>
      <c r="H6" s="65">
        <v>27975</v>
      </c>
      <c r="I6" s="65">
        <v>29777</v>
      </c>
      <c r="J6" s="65">
        <v>31787</v>
      </c>
      <c r="K6" s="65">
        <v>33046</v>
      </c>
      <c r="L6" s="65">
        <v>30913</v>
      </c>
      <c r="M6" s="65">
        <v>28805</v>
      </c>
      <c r="N6" s="65">
        <v>29541</v>
      </c>
      <c r="O6" s="65">
        <v>33243</v>
      </c>
    </row>
    <row r="7" spans="1:15" x14ac:dyDescent="0.3">
      <c r="A7" s="65" t="s">
        <v>57</v>
      </c>
      <c r="B7" s="65" t="s">
        <v>58</v>
      </c>
      <c r="C7" s="65" t="s">
        <v>60</v>
      </c>
      <c r="D7" s="65" t="s">
        <v>141</v>
      </c>
      <c r="E7" s="65" t="s">
        <v>141</v>
      </c>
      <c r="F7" s="65">
        <v>0</v>
      </c>
      <c r="G7" s="65">
        <v>0</v>
      </c>
      <c r="H7" s="65">
        <v>0</v>
      </c>
      <c r="I7" s="65">
        <v>176</v>
      </c>
      <c r="J7" s="65">
        <v>726</v>
      </c>
      <c r="K7" s="65">
        <v>1443</v>
      </c>
      <c r="L7" s="65">
        <v>1858</v>
      </c>
      <c r="M7" s="65">
        <v>321</v>
      </c>
      <c r="N7" s="65">
        <v>157</v>
      </c>
      <c r="O7" s="65">
        <v>122</v>
      </c>
    </row>
    <row r="8" spans="1:15" x14ac:dyDescent="0.3">
      <c r="A8" s="65" t="s">
        <v>57</v>
      </c>
      <c r="B8" s="65" t="s">
        <v>58</v>
      </c>
      <c r="C8" s="65" t="s">
        <v>61</v>
      </c>
      <c r="D8" s="65">
        <v>458</v>
      </c>
      <c r="E8" s="65">
        <v>1125</v>
      </c>
      <c r="F8" s="65">
        <v>985</v>
      </c>
      <c r="G8" s="65">
        <v>775</v>
      </c>
      <c r="H8" s="65">
        <v>540</v>
      </c>
      <c r="I8" s="65">
        <v>992</v>
      </c>
      <c r="J8" s="65">
        <v>788</v>
      </c>
      <c r="K8" s="65">
        <v>792</v>
      </c>
      <c r="L8" s="65">
        <v>544</v>
      </c>
      <c r="M8" s="65">
        <v>312</v>
      </c>
      <c r="N8" s="65">
        <v>41</v>
      </c>
      <c r="O8" s="65">
        <v>185</v>
      </c>
    </row>
    <row r="9" spans="1:15" x14ac:dyDescent="0.3">
      <c r="A9" s="65" t="s">
        <v>57</v>
      </c>
      <c r="B9" s="65" t="s">
        <v>161</v>
      </c>
      <c r="C9" s="65" t="s">
        <v>160</v>
      </c>
      <c r="D9" s="65">
        <v>20006</v>
      </c>
      <c r="E9" s="65">
        <v>20483</v>
      </c>
      <c r="F9" s="65">
        <v>21446</v>
      </c>
      <c r="G9" s="65">
        <v>22412</v>
      </c>
      <c r="H9" s="65">
        <v>23680</v>
      </c>
      <c r="I9" s="65">
        <v>24544</v>
      </c>
      <c r="J9" s="65">
        <v>24853</v>
      </c>
      <c r="K9" s="65">
        <v>25756</v>
      </c>
      <c r="L9" s="65">
        <v>26475</v>
      </c>
      <c r="M9" s="65">
        <v>27453</v>
      </c>
      <c r="N9" s="65">
        <v>28631</v>
      </c>
      <c r="O9" s="65">
        <v>29789</v>
      </c>
    </row>
    <row r="10" spans="1:15" x14ac:dyDescent="0.3">
      <c r="A10" s="65" t="s">
        <v>57</v>
      </c>
      <c r="B10" s="65" t="s">
        <v>161</v>
      </c>
      <c r="C10" s="65" t="s">
        <v>59</v>
      </c>
      <c r="D10" s="65">
        <v>20109</v>
      </c>
      <c r="E10" s="65">
        <v>20897</v>
      </c>
      <c r="F10" s="65">
        <v>21935</v>
      </c>
      <c r="G10" s="65">
        <v>22882</v>
      </c>
      <c r="H10" s="65">
        <v>24205</v>
      </c>
      <c r="I10" s="65">
        <v>25056</v>
      </c>
      <c r="J10" s="65">
        <v>25919</v>
      </c>
      <c r="K10" s="65">
        <v>26426</v>
      </c>
      <c r="L10" s="65">
        <v>27037</v>
      </c>
      <c r="M10" s="65">
        <v>27862</v>
      </c>
      <c r="N10" s="65">
        <v>28782</v>
      </c>
      <c r="O10" s="65">
        <v>29943</v>
      </c>
    </row>
    <row r="11" spans="1:15" x14ac:dyDescent="0.3">
      <c r="A11" s="65" t="s">
        <v>57</v>
      </c>
      <c r="B11" s="65" t="s">
        <v>161</v>
      </c>
      <c r="C11" s="65" t="s">
        <v>66</v>
      </c>
      <c r="D11" s="65" t="s">
        <v>141</v>
      </c>
      <c r="E11" s="65" t="s">
        <v>141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136</v>
      </c>
      <c r="L11" s="65">
        <v>78</v>
      </c>
      <c r="M11" s="65">
        <v>0</v>
      </c>
      <c r="N11" s="65">
        <v>0</v>
      </c>
      <c r="O11" s="65">
        <v>0</v>
      </c>
    </row>
    <row r="12" spans="1:15" x14ac:dyDescent="0.3">
      <c r="A12" s="65" t="s">
        <v>57</v>
      </c>
      <c r="B12" s="65" t="s">
        <v>161</v>
      </c>
      <c r="C12" s="65" t="s">
        <v>68</v>
      </c>
      <c r="D12" s="65">
        <v>103</v>
      </c>
      <c r="E12" s="65">
        <v>414</v>
      </c>
      <c r="F12" s="65">
        <v>489</v>
      </c>
      <c r="G12" s="65">
        <v>470</v>
      </c>
      <c r="H12" s="65">
        <v>525</v>
      </c>
      <c r="I12" s="65">
        <v>512</v>
      </c>
      <c r="J12" s="65">
        <v>1066</v>
      </c>
      <c r="K12" s="65">
        <v>806</v>
      </c>
      <c r="L12" s="65">
        <v>640</v>
      </c>
      <c r="M12" s="65">
        <v>409</v>
      </c>
      <c r="N12" s="65">
        <v>151</v>
      </c>
      <c r="O12" s="65">
        <v>154</v>
      </c>
    </row>
    <row r="13" spans="1:15" x14ac:dyDescent="0.3">
      <c r="A13" s="65" t="s">
        <v>57</v>
      </c>
      <c r="B13" s="65" t="s">
        <v>70</v>
      </c>
      <c r="C13" s="65" t="s">
        <v>75</v>
      </c>
      <c r="D13" s="65">
        <v>305</v>
      </c>
      <c r="E13" s="65">
        <v>1083</v>
      </c>
      <c r="F13" s="65">
        <v>-210</v>
      </c>
      <c r="G13" s="65">
        <v>679</v>
      </c>
      <c r="H13" s="65">
        <v>1024</v>
      </c>
      <c r="I13" s="65">
        <v>-681</v>
      </c>
      <c r="J13" s="65">
        <v>1986</v>
      </c>
      <c r="K13" s="65">
        <v>1184</v>
      </c>
      <c r="L13" s="65">
        <v>5763</v>
      </c>
      <c r="M13" s="65">
        <v>479</v>
      </c>
      <c r="N13" s="65">
        <v>-240</v>
      </c>
      <c r="O13" s="65">
        <v>-2297</v>
      </c>
    </row>
    <row r="14" spans="1:15" x14ac:dyDescent="0.3">
      <c r="A14" s="65" t="s">
        <v>57</v>
      </c>
      <c r="B14" s="65" t="s">
        <v>70</v>
      </c>
      <c r="C14" s="65" t="s">
        <v>72</v>
      </c>
      <c r="D14" s="65">
        <v>1633</v>
      </c>
      <c r="E14" s="65">
        <v>3678</v>
      </c>
      <c r="F14" s="65">
        <v>3454</v>
      </c>
      <c r="G14" s="65">
        <v>1493</v>
      </c>
      <c r="H14" s="65">
        <v>2918</v>
      </c>
      <c r="I14" s="65">
        <v>4901</v>
      </c>
      <c r="J14" s="65">
        <v>7285</v>
      </c>
      <c r="K14" s="65">
        <v>8142</v>
      </c>
      <c r="L14" s="65">
        <v>13291</v>
      </c>
      <c r="M14" s="65">
        <v>6636</v>
      </c>
      <c r="N14" s="65">
        <v>2763</v>
      </c>
      <c r="O14" s="65">
        <v>5738</v>
      </c>
    </row>
    <row r="15" spans="1:15" x14ac:dyDescent="0.3">
      <c r="A15" s="65" t="s">
        <v>57</v>
      </c>
      <c r="B15" s="65" t="s">
        <v>70</v>
      </c>
      <c r="C15" s="65" t="s">
        <v>74</v>
      </c>
      <c r="D15" s="65">
        <v>1328</v>
      </c>
      <c r="E15" s="65">
        <v>2595</v>
      </c>
      <c r="F15" s="65">
        <v>3665</v>
      </c>
      <c r="G15" s="65">
        <v>815</v>
      </c>
      <c r="H15" s="65">
        <v>1894</v>
      </c>
      <c r="I15" s="65">
        <v>5582</v>
      </c>
      <c r="J15" s="65">
        <v>5299</v>
      </c>
      <c r="K15" s="65">
        <v>6958</v>
      </c>
      <c r="L15" s="65">
        <v>7528</v>
      </c>
      <c r="M15" s="65">
        <v>6157</v>
      </c>
      <c r="N15" s="65">
        <v>3784</v>
      </c>
      <c r="O15" s="65">
        <v>8035</v>
      </c>
    </row>
    <row r="16" spans="1:15" x14ac:dyDescent="0.3">
      <c r="A16" s="65" t="s">
        <v>57</v>
      </c>
      <c r="B16" s="65" t="s">
        <v>76</v>
      </c>
      <c r="C16" s="65" t="s">
        <v>160</v>
      </c>
      <c r="D16" s="65">
        <v>18357</v>
      </c>
      <c r="E16" s="65">
        <v>22041</v>
      </c>
      <c r="F16" s="65">
        <v>21372</v>
      </c>
      <c r="G16" s="65">
        <v>15070</v>
      </c>
      <c r="H16" s="65">
        <v>10631</v>
      </c>
      <c r="I16" s="65">
        <v>13097</v>
      </c>
      <c r="J16" s="65">
        <v>16775</v>
      </c>
      <c r="K16" s="65">
        <v>15777</v>
      </c>
      <c r="L16" s="65">
        <v>17719</v>
      </c>
      <c r="M16" s="65">
        <v>19758</v>
      </c>
      <c r="N16" s="65">
        <v>20184</v>
      </c>
      <c r="O16" s="65">
        <v>19644</v>
      </c>
    </row>
    <row r="17" spans="1:15" x14ac:dyDescent="0.3">
      <c r="A17" s="65" t="s">
        <v>57</v>
      </c>
      <c r="B17" s="65" t="s">
        <v>76</v>
      </c>
      <c r="C17" s="65" t="s">
        <v>46</v>
      </c>
      <c r="D17" s="65">
        <v>7612</v>
      </c>
      <c r="E17" s="65">
        <v>7993</v>
      </c>
      <c r="F17" s="65">
        <v>7945</v>
      </c>
      <c r="G17" s="65">
        <v>4708</v>
      </c>
      <c r="H17" s="65">
        <v>3480</v>
      </c>
      <c r="I17" s="65">
        <v>5502</v>
      </c>
      <c r="J17" s="65">
        <v>8638</v>
      </c>
      <c r="K17" s="65">
        <v>7155</v>
      </c>
      <c r="L17" s="65">
        <v>8260</v>
      </c>
      <c r="M17" s="65">
        <v>9975</v>
      </c>
      <c r="N17" s="65">
        <v>10293</v>
      </c>
      <c r="O17" s="65">
        <v>10367</v>
      </c>
    </row>
    <row r="18" spans="1:15" x14ac:dyDescent="0.3">
      <c r="A18" s="65" t="s">
        <v>57</v>
      </c>
      <c r="B18" s="65" t="s">
        <v>76</v>
      </c>
      <c r="C18" s="65" t="s">
        <v>49</v>
      </c>
      <c r="D18" s="65">
        <v>8457</v>
      </c>
      <c r="E18" s="65">
        <v>9328</v>
      </c>
      <c r="F18" s="65">
        <v>10631</v>
      </c>
      <c r="G18" s="65">
        <v>8656</v>
      </c>
      <c r="H18" s="65">
        <v>5644</v>
      </c>
      <c r="I18" s="65">
        <v>6278</v>
      </c>
      <c r="J18" s="65">
        <v>7226</v>
      </c>
      <c r="K18" s="65">
        <v>7722</v>
      </c>
      <c r="L18" s="65">
        <v>8531</v>
      </c>
      <c r="M18" s="65">
        <v>9013</v>
      </c>
      <c r="N18" s="65">
        <v>9103</v>
      </c>
      <c r="O18" s="65">
        <v>8675</v>
      </c>
    </row>
    <row r="19" spans="1:15" x14ac:dyDescent="0.3">
      <c r="A19" s="65" t="s">
        <v>57</v>
      </c>
      <c r="B19" s="65" t="s">
        <v>76</v>
      </c>
      <c r="C19" s="65" t="s">
        <v>78</v>
      </c>
      <c r="D19" s="65">
        <v>1078</v>
      </c>
      <c r="E19" s="65">
        <v>874</v>
      </c>
      <c r="F19" s="65">
        <v>559</v>
      </c>
      <c r="G19" s="65">
        <v>405</v>
      </c>
      <c r="H19" s="65">
        <v>311</v>
      </c>
      <c r="I19" s="65">
        <v>320</v>
      </c>
      <c r="J19" s="65">
        <v>276</v>
      </c>
      <c r="K19" s="65">
        <v>256</v>
      </c>
      <c r="L19" s="65">
        <v>339</v>
      </c>
      <c r="M19" s="65">
        <v>311</v>
      </c>
      <c r="N19" s="65">
        <v>292</v>
      </c>
      <c r="O19" s="65">
        <v>217</v>
      </c>
    </row>
    <row r="20" spans="1:15" x14ac:dyDescent="0.3">
      <c r="A20" s="65" t="s">
        <v>57</v>
      </c>
      <c r="B20" s="65" t="s">
        <v>76</v>
      </c>
      <c r="C20" s="65" t="s">
        <v>80</v>
      </c>
      <c r="D20" s="65">
        <v>1210</v>
      </c>
      <c r="E20" s="65">
        <v>3847</v>
      </c>
      <c r="F20" s="65">
        <v>2237</v>
      </c>
      <c r="G20" s="65">
        <v>1301</v>
      </c>
      <c r="H20" s="65">
        <v>1197</v>
      </c>
      <c r="I20" s="65">
        <v>998</v>
      </c>
      <c r="J20" s="65">
        <v>635</v>
      </c>
      <c r="K20" s="65">
        <v>644</v>
      </c>
      <c r="L20" s="65">
        <v>588</v>
      </c>
      <c r="M20" s="65">
        <v>459</v>
      </c>
      <c r="N20" s="65">
        <v>496</v>
      </c>
      <c r="O20" s="65">
        <v>385</v>
      </c>
    </row>
    <row r="21" spans="1:15" x14ac:dyDescent="0.3">
      <c r="A21" s="65" t="s">
        <v>57</v>
      </c>
      <c r="B21" s="65" t="s">
        <v>82</v>
      </c>
      <c r="C21" s="65" t="s">
        <v>160</v>
      </c>
      <c r="D21" s="65">
        <v>1886</v>
      </c>
      <c r="E21" s="65">
        <v>2501</v>
      </c>
      <c r="F21" s="65">
        <v>2286</v>
      </c>
      <c r="G21" s="65">
        <v>1264</v>
      </c>
      <c r="H21" s="65">
        <v>1573</v>
      </c>
      <c r="I21" s="65">
        <v>1585</v>
      </c>
      <c r="J21" s="65">
        <v>1635</v>
      </c>
      <c r="K21" s="65">
        <v>1660</v>
      </c>
      <c r="L21" s="65">
        <v>1863</v>
      </c>
      <c r="M21" s="65">
        <v>3376</v>
      </c>
      <c r="N21" s="65">
        <v>3545</v>
      </c>
      <c r="O21" s="65">
        <v>3653</v>
      </c>
    </row>
    <row r="22" spans="1:15" x14ac:dyDescent="0.3">
      <c r="A22" s="65" t="s">
        <v>57</v>
      </c>
      <c r="B22" s="65" t="s">
        <v>82</v>
      </c>
      <c r="C22" s="65" t="s">
        <v>84</v>
      </c>
      <c r="D22" s="65">
        <v>547</v>
      </c>
      <c r="E22" s="65">
        <v>1348</v>
      </c>
      <c r="F22" s="65">
        <v>1135</v>
      </c>
      <c r="G22" s="65">
        <v>332</v>
      </c>
      <c r="H22" s="65">
        <v>343</v>
      </c>
      <c r="I22" s="65">
        <v>174</v>
      </c>
      <c r="J22" s="65">
        <v>106</v>
      </c>
      <c r="K22" s="65">
        <v>47</v>
      </c>
      <c r="L22" s="65">
        <v>143</v>
      </c>
      <c r="M22" s="65">
        <v>398</v>
      </c>
      <c r="N22" s="65">
        <v>548</v>
      </c>
      <c r="O22" s="65">
        <v>231</v>
      </c>
    </row>
    <row r="23" spans="1:15" x14ac:dyDescent="0.3">
      <c r="A23" s="65" t="s">
        <v>57</v>
      </c>
      <c r="B23" s="65" t="s">
        <v>82</v>
      </c>
      <c r="C23" s="65" t="s">
        <v>86</v>
      </c>
      <c r="D23" s="65">
        <v>1339</v>
      </c>
      <c r="E23" s="65">
        <v>1155</v>
      </c>
      <c r="F23" s="65">
        <v>1151</v>
      </c>
      <c r="G23" s="65">
        <v>932</v>
      </c>
      <c r="H23" s="65">
        <v>1230</v>
      </c>
      <c r="I23" s="65">
        <v>1411</v>
      </c>
      <c r="J23" s="65">
        <v>1528</v>
      </c>
      <c r="K23" s="65">
        <v>1613</v>
      </c>
      <c r="L23" s="65">
        <v>1719</v>
      </c>
      <c r="M23" s="65">
        <v>2978</v>
      </c>
      <c r="N23" s="65">
        <v>2997</v>
      </c>
      <c r="O23" s="65">
        <v>3423</v>
      </c>
    </row>
    <row r="24" spans="1:15" x14ac:dyDescent="0.3">
      <c r="A24" s="65" t="s">
        <v>57</v>
      </c>
      <c r="B24" s="65" t="s">
        <v>88</v>
      </c>
      <c r="C24" s="65" t="s">
        <v>160</v>
      </c>
      <c r="D24" s="65">
        <v>1409</v>
      </c>
      <c r="E24" s="65">
        <v>1239</v>
      </c>
      <c r="F24" s="65">
        <v>1230</v>
      </c>
      <c r="G24" s="65">
        <v>856</v>
      </c>
      <c r="H24" s="65">
        <v>796</v>
      </c>
      <c r="I24" s="65">
        <v>1893</v>
      </c>
      <c r="J24" s="65">
        <v>491</v>
      </c>
      <c r="K24" s="65">
        <v>598</v>
      </c>
      <c r="L24" s="65">
        <v>1324</v>
      </c>
      <c r="M24" s="65">
        <v>364</v>
      </c>
      <c r="N24" s="65">
        <v>243</v>
      </c>
      <c r="O24" s="65">
        <v>322</v>
      </c>
    </row>
    <row r="25" spans="1:15" x14ac:dyDescent="0.3">
      <c r="A25" s="65" t="s">
        <v>57</v>
      </c>
      <c r="B25" s="65" t="s">
        <v>89</v>
      </c>
      <c r="C25" s="65" t="s">
        <v>160</v>
      </c>
      <c r="D25" s="65">
        <v>985</v>
      </c>
      <c r="E25" s="65">
        <v>1612</v>
      </c>
      <c r="F25" s="65">
        <v>2293</v>
      </c>
      <c r="G25" s="65">
        <v>1888</v>
      </c>
      <c r="H25" s="65">
        <v>1529</v>
      </c>
      <c r="I25" s="65">
        <v>2043</v>
      </c>
      <c r="J25" s="65">
        <v>1453</v>
      </c>
      <c r="K25" s="65">
        <v>1534</v>
      </c>
      <c r="L25" s="65">
        <v>2137</v>
      </c>
      <c r="M25" s="65">
        <v>2086</v>
      </c>
      <c r="N25" s="65">
        <v>1409</v>
      </c>
      <c r="O25" s="65">
        <v>1411</v>
      </c>
    </row>
    <row r="26" spans="1:15" x14ac:dyDescent="0.3">
      <c r="A26" s="65" t="s">
        <v>57</v>
      </c>
      <c r="B26" s="65" t="s">
        <v>89</v>
      </c>
      <c r="C26" s="65" t="s">
        <v>91</v>
      </c>
      <c r="D26" s="65">
        <v>366</v>
      </c>
      <c r="E26" s="65">
        <v>422</v>
      </c>
      <c r="F26" s="65">
        <v>123</v>
      </c>
      <c r="G26" s="65">
        <v>117</v>
      </c>
      <c r="H26" s="65">
        <v>95</v>
      </c>
      <c r="I26" s="65">
        <v>96</v>
      </c>
      <c r="J26" s="65">
        <v>91</v>
      </c>
      <c r="K26" s="65">
        <v>92</v>
      </c>
      <c r="L26" s="65">
        <v>90</v>
      </c>
      <c r="M26" s="65">
        <v>95</v>
      </c>
      <c r="N26" s="65">
        <v>91</v>
      </c>
      <c r="O26" s="65">
        <v>96</v>
      </c>
    </row>
    <row r="27" spans="1:15" x14ac:dyDescent="0.3">
      <c r="A27" s="65" t="s">
        <v>57</v>
      </c>
      <c r="B27" s="65" t="s">
        <v>89</v>
      </c>
      <c r="C27" s="65" t="s">
        <v>162</v>
      </c>
      <c r="D27" s="65">
        <v>619</v>
      </c>
      <c r="E27" s="65">
        <v>1189</v>
      </c>
      <c r="F27" s="65">
        <v>2170</v>
      </c>
      <c r="G27" s="65">
        <v>1770</v>
      </c>
      <c r="H27" s="65">
        <v>1433</v>
      </c>
      <c r="I27" s="65">
        <v>1947</v>
      </c>
      <c r="J27" s="65">
        <v>1362</v>
      </c>
      <c r="K27" s="65">
        <v>1442</v>
      </c>
      <c r="L27" s="65">
        <v>2048</v>
      </c>
      <c r="M27" s="65">
        <v>1991</v>
      </c>
      <c r="N27" s="65">
        <v>1318</v>
      </c>
      <c r="O27" s="65">
        <v>1315</v>
      </c>
    </row>
    <row r="28" spans="1:15" x14ac:dyDescent="0.3">
      <c r="A28" s="65" t="s">
        <v>57</v>
      </c>
      <c r="B28" s="65" t="s">
        <v>160</v>
      </c>
      <c r="C28" s="65" t="s">
        <v>160</v>
      </c>
      <c r="D28" s="65">
        <v>21299</v>
      </c>
      <c r="E28" s="65">
        <v>22897</v>
      </c>
      <c r="F28" s="65">
        <v>20778</v>
      </c>
      <c r="G28" s="65">
        <v>17894</v>
      </c>
      <c r="H28" s="65">
        <v>13104</v>
      </c>
      <c r="I28" s="65">
        <v>15098</v>
      </c>
      <c r="J28" s="65">
        <v>23036</v>
      </c>
      <c r="K28" s="65">
        <v>22306</v>
      </c>
      <c r="L28" s="65">
        <v>26558</v>
      </c>
      <c r="M28" s="65">
        <v>16500</v>
      </c>
      <c r="N28" s="65">
        <v>16259</v>
      </c>
      <c r="O28" s="65">
        <v>15996</v>
      </c>
    </row>
    <row r="29" spans="1:15" x14ac:dyDescent="0.3">
      <c r="A29" s="65" t="s">
        <v>99</v>
      </c>
      <c r="B29" s="65" t="s">
        <v>78</v>
      </c>
      <c r="C29" s="65" t="s">
        <v>160</v>
      </c>
      <c r="D29" s="65">
        <v>647</v>
      </c>
      <c r="E29" s="65">
        <v>1639</v>
      </c>
      <c r="F29" s="65">
        <v>166</v>
      </c>
      <c r="G29" s="65">
        <v>-18</v>
      </c>
      <c r="H29" s="65">
        <v>5260</v>
      </c>
      <c r="I29" s="65">
        <v>49</v>
      </c>
      <c r="J29" s="65">
        <v>259</v>
      </c>
      <c r="K29" s="65">
        <v>74</v>
      </c>
      <c r="L29" s="65">
        <v>263</v>
      </c>
      <c r="M29" s="65">
        <v>384</v>
      </c>
      <c r="N29" s="65">
        <v>88</v>
      </c>
      <c r="O29" s="65">
        <v>-49</v>
      </c>
    </row>
    <row r="30" spans="1:15" x14ac:dyDescent="0.3">
      <c r="A30" s="65" t="s">
        <v>99</v>
      </c>
      <c r="B30" s="65" t="s">
        <v>78</v>
      </c>
      <c r="C30" s="65" t="s">
        <v>101</v>
      </c>
      <c r="D30" s="65">
        <v>-2</v>
      </c>
      <c r="E30" s="65">
        <v>-34</v>
      </c>
      <c r="F30" s="65">
        <v>49</v>
      </c>
      <c r="G30" s="65">
        <v>-21</v>
      </c>
      <c r="H30" s="65">
        <v>24</v>
      </c>
      <c r="I30" s="65">
        <v>-2</v>
      </c>
      <c r="J30" s="65">
        <v>-4</v>
      </c>
      <c r="K30" s="65">
        <v>0</v>
      </c>
      <c r="L30" s="65">
        <v>-1</v>
      </c>
      <c r="M30" s="65">
        <v>0</v>
      </c>
      <c r="N30" s="65">
        <v>-6</v>
      </c>
      <c r="O30" s="65">
        <v>0</v>
      </c>
    </row>
    <row r="31" spans="1:15" x14ac:dyDescent="0.3">
      <c r="A31" s="65" t="s">
        <v>99</v>
      </c>
      <c r="B31" s="65" t="s">
        <v>78</v>
      </c>
      <c r="C31" s="65" t="s">
        <v>103</v>
      </c>
      <c r="D31" s="65">
        <v>649</v>
      </c>
      <c r="E31" s="65">
        <v>1674</v>
      </c>
      <c r="F31" s="65">
        <v>118</v>
      </c>
      <c r="G31" s="65">
        <v>3</v>
      </c>
      <c r="H31" s="65">
        <v>5236</v>
      </c>
      <c r="I31" s="65">
        <v>51</v>
      </c>
      <c r="J31" s="65">
        <v>263</v>
      </c>
      <c r="K31" s="65">
        <v>74</v>
      </c>
      <c r="L31" s="65">
        <v>264</v>
      </c>
      <c r="M31" s="65">
        <v>385</v>
      </c>
      <c r="N31" s="65">
        <v>94</v>
      </c>
      <c r="O31" s="65">
        <v>-48</v>
      </c>
    </row>
    <row r="32" spans="1:15" x14ac:dyDescent="0.3">
      <c r="A32" s="65" t="s">
        <v>99</v>
      </c>
      <c r="B32" s="65" t="s">
        <v>78</v>
      </c>
      <c r="C32" s="65" t="s">
        <v>105</v>
      </c>
      <c r="D32" s="65">
        <v>599</v>
      </c>
      <c r="E32" s="65">
        <v>1574</v>
      </c>
      <c r="F32" s="65">
        <v>127</v>
      </c>
      <c r="G32" s="65">
        <v>97</v>
      </c>
      <c r="H32" s="65">
        <v>3286</v>
      </c>
      <c r="I32" s="65">
        <v>140</v>
      </c>
      <c r="J32" s="65">
        <v>-290</v>
      </c>
      <c r="K32" s="65">
        <v>-176</v>
      </c>
      <c r="L32" s="65">
        <v>83</v>
      </c>
      <c r="M32" s="65">
        <v>128</v>
      </c>
      <c r="N32" s="65">
        <v>26</v>
      </c>
      <c r="O32" s="65">
        <v>-47</v>
      </c>
    </row>
    <row r="33" spans="1:15" x14ac:dyDescent="0.3">
      <c r="A33" s="65" t="s">
        <v>99</v>
      </c>
      <c r="B33" s="65" t="s">
        <v>78</v>
      </c>
      <c r="C33" s="65" t="s">
        <v>54</v>
      </c>
      <c r="D33" s="65">
        <v>50</v>
      </c>
      <c r="E33" s="65">
        <v>99</v>
      </c>
      <c r="F33" s="65">
        <v>-10</v>
      </c>
      <c r="G33" s="65">
        <v>-95</v>
      </c>
      <c r="H33" s="65">
        <v>1951</v>
      </c>
      <c r="I33" s="65">
        <v>-89</v>
      </c>
      <c r="J33" s="65">
        <v>553</v>
      </c>
      <c r="K33" s="65">
        <v>250</v>
      </c>
      <c r="L33" s="65">
        <v>181</v>
      </c>
      <c r="M33" s="65">
        <v>257</v>
      </c>
      <c r="N33" s="65">
        <v>68</v>
      </c>
      <c r="O33" s="65">
        <v>-2</v>
      </c>
    </row>
    <row r="34" spans="1:15" x14ac:dyDescent="0.3">
      <c r="A34" s="65" t="s">
        <v>99</v>
      </c>
      <c r="B34" s="65" t="s">
        <v>46</v>
      </c>
      <c r="C34" s="65" t="s">
        <v>160</v>
      </c>
      <c r="D34" s="65">
        <v>-19581</v>
      </c>
      <c r="E34" s="65">
        <v>-20467</v>
      </c>
      <c r="F34" s="65">
        <v>-26262</v>
      </c>
      <c r="G34" s="65">
        <v>-103022</v>
      </c>
      <c r="H34" s="65">
        <v>10306</v>
      </c>
      <c r="I34" s="65">
        <v>-23569</v>
      </c>
      <c r="J34" s="65">
        <v>-28800</v>
      </c>
      <c r="K34" s="65">
        <v>-12763</v>
      </c>
      <c r="L34" s="65">
        <v>-21952</v>
      </c>
      <c r="M34" s="65">
        <v>17987</v>
      </c>
      <c r="N34" s="65">
        <v>-24281</v>
      </c>
      <c r="O34" s="65">
        <v>4179</v>
      </c>
    </row>
    <row r="35" spans="1:15" x14ac:dyDescent="0.3">
      <c r="A35" s="65" t="s">
        <v>99</v>
      </c>
      <c r="B35" s="65" t="s">
        <v>46</v>
      </c>
      <c r="C35" s="65" t="s">
        <v>40</v>
      </c>
      <c r="D35" s="65">
        <v>-3804</v>
      </c>
      <c r="E35" s="65">
        <v>-3312</v>
      </c>
      <c r="F35" s="65">
        <v>-1434</v>
      </c>
      <c r="G35" s="65">
        <v>76975</v>
      </c>
      <c r="H35" s="65">
        <v>-112</v>
      </c>
      <c r="I35" s="65">
        <v>4749</v>
      </c>
      <c r="J35" s="65">
        <v>-8672</v>
      </c>
      <c r="K35" s="65">
        <v>-2020</v>
      </c>
      <c r="L35" s="65">
        <v>-10868</v>
      </c>
      <c r="M35" s="65">
        <v>-5599</v>
      </c>
      <c r="N35" s="65">
        <v>-5369</v>
      </c>
      <c r="O35" s="65">
        <v>6292</v>
      </c>
    </row>
    <row r="36" spans="1:15" x14ac:dyDescent="0.3">
      <c r="A36" s="65" t="s">
        <v>99</v>
      </c>
      <c r="B36" s="65" t="s">
        <v>46</v>
      </c>
      <c r="C36" s="65" t="s">
        <v>42</v>
      </c>
      <c r="D36" s="65">
        <v>-5218</v>
      </c>
      <c r="E36" s="65">
        <v>-3389</v>
      </c>
      <c r="F36" s="65">
        <v>-4086</v>
      </c>
      <c r="G36" s="65">
        <v>503</v>
      </c>
      <c r="H36" s="65">
        <v>2654</v>
      </c>
      <c r="I36" s="65">
        <v>778</v>
      </c>
      <c r="J36" s="65">
        <v>-194</v>
      </c>
      <c r="K36" s="65">
        <v>1235</v>
      </c>
      <c r="L36" s="65">
        <v>1220</v>
      </c>
      <c r="M36" s="65">
        <v>2642</v>
      </c>
      <c r="N36" s="65">
        <v>208</v>
      </c>
      <c r="O36" s="65">
        <v>1791</v>
      </c>
    </row>
    <row r="37" spans="1:15" x14ac:dyDescent="0.3">
      <c r="A37" s="65" t="s">
        <v>99</v>
      </c>
      <c r="B37" s="65" t="s">
        <v>46</v>
      </c>
      <c r="C37" s="65" t="s">
        <v>44</v>
      </c>
      <c r="D37" s="65">
        <v>-10068</v>
      </c>
      <c r="E37" s="65">
        <v>-13461</v>
      </c>
      <c r="F37" s="65">
        <v>-18899</v>
      </c>
      <c r="G37" s="65">
        <v>-180195</v>
      </c>
      <c r="H37" s="65">
        <v>8098</v>
      </c>
      <c r="I37" s="65">
        <v>-30325</v>
      </c>
      <c r="J37" s="65">
        <v>-19128</v>
      </c>
      <c r="K37" s="65">
        <v>-11824</v>
      </c>
      <c r="L37" s="65">
        <v>-12319</v>
      </c>
      <c r="M37" s="65">
        <v>20935</v>
      </c>
      <c r="N37" s="65">
        <v>-19127</v>
      </c>
      <c r="O37" s="65">
        <v>-3905</v>
      </c>
    </row>
    <row r="38" spans="1:15" x14ac:dyDescent="0.3">
      <c r="A38" s="65" t="s">
        <v>99</v>
      </c>
      <c r="B38" s="65" t="s">
        <v>46</v>
      </c>
      <c r="C38" s="65" t="s">
        <v>45</v>
      </c>
      <c r="D38" s="65">
        <v>-491</v>
      </c>
      <c r="E38" s="65">
        <v>-303</v>
      </c>
      <c r="F38" s="65">
        <v>-1842</v>
      </c>
      <c r="G38" s="65">
        <v>-305</v>
      </c>
      <c r="H38" s="65">
        <v>-334</v>
      </c>
      <c r="I38" s="65">
        <v>1229</v>
      </c>
      <c r="J38" s="65">
        <v>-806</v>
      </c>
      <c r="K38" s="65">
        <v>-154</v>
      </c>
      <c r="L38" s="65">
        <v>15</v>
      </c>
      <c r="M38" s="65">
        <v>9</v>
      </c>
      <c r="N38" s="65">
        <v>7</v>
      </c>
      <c r="O38" s="65">
        <v>0</v>
      </c>
    </row>
    <row r="39" spans="1:15" x14ac:dyDescent="0.3">
      <c r="A39" s="65" t="s">
        <v>99</v>
      </c>
      <c r="B39" s="65" t="s">
        <v>49</v>
      </c>
      <c r="C39" s="65" t="s">
        <v>160</v>
      </c>
      <c r="D39" s="65">
        <v>-12375</v>
      </c>
      <c r="E39" s="65">
        <v>-8628</v>
      </c>
      <c r="F39" s="65">
        <v>14229</v>
      </c>
      <c r="G39" s="65">
        <v>83966</v>
      </c>
      <c r="H39" s="65">
        <v>1585</v>
      </c>
      <c r="I39" s="65">
        <v>-16789</v>
      </c>
      <c r="J39" s="65">
        <v>-21237</v>
      </c>
      <c r="K39" s="65">
        <v>-23358</v>
      </c>
      <c r="L39" s="65">
        <v>-27734</v>
      </c>
      <c r="M39" s="65">
        <v>-18131</v>
      </c>
      <c r="N39" s="65">
        <v>-8061</v>
      </c>
      <c r="O39" s="65">
        <v>-56665</v>
      </c>
    </row>
    <row r="40" spans="1:15" x14ac:dyDescent="0.3">
      <c r="A40" s="65" t="s">
        <v>99</v>
      </c>
      <c r="B40" s="65" t="s">
        <v>49</v>
      </c>
      <c r="C40" s="65" t="s">
        <v>114</v>
      </c>
      <c r="D40" s="65">
        <v>274</v>
      </c>
      <c r="E40" s="65">
        <v>894</v>
      </c>
      <c r="F40" s="65">
        <v>4484</v>
      </c>
      <c r="G40" s="65">
        <v>4789</v>
      </c>
      <c r="H40" s="65">
        <v>5221</v>
      </c>
      <c r="I40" s="65">
        <v>-418</v>
      </c>
      <c r="J40" s="65">
        <v>320</v>
      </c>
      <c r="K40" s="65">
        <v>1464</v>
      </c>
      <c r="L40" s="65">
        <v>-237</v>
      </c>
      <c r="M40" s="65">
        <v>-616</v>
      </c>
      <c r="N40" s="65">
        <v>-268</v>
      </c>
      <c r="O40" s="65">
        <v>502</v>
      </c>
    </row>
    <row r="41" spans="1:15" x14ac:dyDescent="0.3">
      <c r="A41" s="65" t="s">
        <v>99</v>
      </c>
      <c r="B41" s="65" t="s">
        <v>49</v>
      </c>
      <c r="C41" s="65" t="s">
        <v>116</v>
      </c>
      <c r="D41" s="65">
        <v>-12649</v>
      </c>
      <c r="E41" s="65">
        <v>-9522</v>
      </c>
      <c r="F41" s="65">
        <v>9744</v>
      </c>
      <c r="G41" s="65">
        <v>79176</v>
      </c>
      <c r="H41" s="65">
        <v>-3636</v>
      </c>
      <c r="I41" s="65">
        <v>-16372</v>
      </c>
      <c r="J41" s="65">
        <v>-21557</v>
      </c>
      <c r="K41" s="65">
        <v>-24821</v>
      </c>
      <c r="L41" s="65">
        <v>-27497</v>
      </c>
      <c r="M41" s="65">
        <v>-17515</v>
      </c>
      <c r="N41" s="65">
        <v>-7793</v>
      </c>
      <c r="O41" s="65">
        <v>-57167</v>
      </c>
    </row>
    <row r="42" spans="1:15" x14ac:dyDescent="0.3">
      <c r="A42" s="65" t="s">
        <v>99</v>
      </c>
      <c r="B42" s="65" t="s">
        <v>50</v>
      </c>
      <c r="C42" s="65" t="s">
        <v>160</v>
      </c>
      <c r="D42" s="65">
        <v>19724</v>
      </c>
      <c r="E42" s="65">
        <v>38479</v>
      </c>
      <c r="F42" s="65">
        <v>66235</v>
      </c>
      <c r="G42" s="65">
        <v>67455</v>
      </c>
      <c r="H42" s="65">
        <v>68967</v>
      </c>
      <c r="I42" s="65">
        <v>39672</v>
      </c>
      <c r="J42" s="65">
        <v>54437</v>
      </c>
      <c r="K42" s="65">
        <v>43910</v>
      </c>
      <c r="L42" s="65">
        <v>39353</v>
      </c>
      <c r="M42" s="65">
        <v>64152</v>
      </c>
      <c r="N42" s="65">
        <v>52654</v>
      </c>
      <c r="O42" s="65">
        <v>64556</v>
      </c>
    </row>
    <row r="43" spans="1:15" x14ac:dyDescent="0.3">
      <c r="A43" s="65" t="s">
        <v>99</v>
      </c>
      <c r="B43" s="65" t="s">
        <v>53</v>
      </c>
      <c r="C43" s="65" t="s">
        <v>160</v>
      </c>
      <c r="D43" s="65">
        <v>-1876</v>
      </c>
      <c r="E43" s="65">
        <v>-10480</v>
      </c>
      <c r="F43" s="65">
        <v>-18839</v>
      </c>
      <c r="G43" s="65">
        <v>19026</v>
      </c>
      <c r="H43" s="65">
        <v>-5342</v>
      </c>
      <c r="I43" s="65">
        <v>15967</v>
      </c>
      <c r="J43" s="65">
        <v>-4090</v>
      </c>
      <c r="K43" s="65">
        <v>1639</v>
      </c>
      <c r="L43" s="65">
        <v>1505</v>
      </c>
      <c r="M43" s="65">
        <v>4692</v>
      </c>
      <c r="N43" s="65">
        <v>-1695</v>
      </c>
      <c r="O43" s="65">
        <v>-10272</v>
      </c>
    </row>
    <row r="44" spans="1:15" x14ac:dyDescent="0.3">
      <c r="A44" s="65" t="s">
        <v>99</v>
      </c>
      <c r="B44" s="65" t="s">
        <v>53</v>
      </c>
      <c r="C44" s="65" t="s">
        <v>114</v>
      </c>
      <c r="D44" s="65">
        <v>-3214</v>
      </c>
      <c r="E44" s="65">
        <v>-8616</v>
      </c>
      <c r="F44" s="65">
        <v>-16876</v>
      </c>
      <c r="G44" s="65">
        <v>16834</v>
      </c>
      <c r="H44" s="65">
        <v>-6159</v>
      </c>
      <c r="I44" s="65">
        <v>13866</v>
      </c>
      <c r="J44" s="65">
        <v>-4886</v>
      </c>
      <c r="K44" s="65">
        <v>133</v>
      </c>
      <c r="L44" s="65">
        <v>1045</v>
      </c>
      <c r="M44" s="65">
        <v>3604</v>
      </c>
      <c r="N44" s="65">
        <v>-1821</v>
      </c>
      <c r="O44" s="65">
        <v>-10919</v>
      </c>
    </row>
    <row r="45" spans="1:15" x14ac:dyDescent="0.3">
      <c r="A45" s="65" t="s">
        <v>99</v>
      </c>
      <c r="B45" s="65" t="s">
        <v>53</v>
      </c>
      <c r="C45" s="65" t="s">
        <v>120</v>
      </c>
      <c r="D45" s="65">
        <v>975</v>
      </c>
      <c r="E45" s="65">
        <v>-896</v>
      </c>
      <c r="F45" s="65">
        <v>-402</v>
      </c>
      <c r="G45" s="65">
        <v>1094</v>
      </c>
      <c r="H45" s="65">
        <v>242</v>
      </c>
      <c r="I45" s="65">
        <v>305</v>
      </c>
      <c r="J45" s="65">
        <v>404</v>
      </c>
      <c r="K45" s="65">
        <v>479</v>
      </c>
      <c r="L45" s="65">
        <v>46</v>
      </c>
      <c r="M45" s="65">
        <v>446</v>
      </c>
      <c r="N45" s="65">
        <v>41</v>
      </c>
      <c r="O45" s="65">
        <v>38</v>
      </c>
    </row>
    <row r="46" spans="1:15" x14ac:dyDescent="0.3">
      <c r="A46" s="65" t="s">
        <v>99</v>
      </c>
      <c r="B46" s="65" t="s">
        <v>53</v>
      </c>
      <c r="C46" s="65" t="s">
        <v>122</v>
      </c>
      <c r="D46" s="65">
        <v>363</v>
      </c>
      <c r="E46" s="65">
        <v>-967</v>
      </c>
      <c r="F46" s="65">
        <v>-1561</v>
      </c>
      <c r="G46" s="65">
        <v>1098</v>
      </c>
      <c r="H46" s="65">
        <v>575</v>
      </c>
      <c r="I46" s="65">
        <v>1796</v>
      </c>
      <c r="J46" s="65">
        <v>392</v>
      </c>
      <c r="K46" s="65">
        <v>1026</v>
      </c>
      <c r="L46" s="65">
        <v>415</v>
      </c>
      <c r="M46" s="65">
        <v>642</v>
      </c>
      <c r="N46" s="65">
        <v>84</v>
      </c>
      <c r="O46" s="65">
        <v>610</v>
      </c>
    </row>
    <row r="47" spans="1:15" x14ac:dyDescent="0.3">
      <c r="A47" s="65" t="s">
        <v>99</v>
      </c>
      <c r="B47" s="65" t="s">
        <v>124</v>
      </c>
      <c r="C47" s="65" t="s">
        <v>160</v>
      </c>
      <c r="D47" s="65">
        <v>-5</v>
      </c>
      <c r="E47" s="65">
        <v>-363</v>
      </c>
      <c r="F47" s="65">
        <v>-72</v>
      </c>
      <c r="G47" s="65">
        <v>905</v>
      </c>
      <c r="H47" s="65">
        <v>92</v>
      </c>
      <c r="I47" s="65">
        <v>-116</v>
      </c>
      <c r="J47" s="65">
        <v>-108</v>
      </c>
      <c r="K47" s="65">
        <v>35</v>
      </c>
      <c r="L47" s="65">
        <v>111</v>
      </c>
      <c r="M47" s="65">
        <v>-52</v>
      </c>
      <c r="N47" s="65">
        <v>27</v>
      </c>
      <c r="O47" s="65">
        <v>5</v>
      </c>
    </row>
    <row r="48" spans="1:15" x14ac:dyDescent="0.3">
      <c r="A48" s="65" t="s">
        <v>99</v>
      </c>
      <c r="B48" s="65" t="s">
        <v>160</v>
      </c>
      <c r="C48" s="65" t="s">
        <v>160</v>
      </c>
      <c r="D48" s="65">
        <v>-13466</v>
      </c>
      <c r="E48" s="65">
        <v>175</v>
      </c>
      <c r="F48" s="65">
        <v>35457</v>
      </c>
      <c r="G48" s="65">
        <v>68312</v>
      </c>
      <c r="H48" s="65">
        <v>80867</v>
      </c>
      <c r="I48" s="65">
        <v>15213</v>
      </c>
      <c r="J48" s="65">
        <v>461</v>
      </c>
      <c r="K48" s="65">
        <v>9537</v>
      </c>
      <c r="L48" s="65">
        <v>-8453</v>
      </c>
      <c r="M48" s="65">
        <v>69032</v>
      </c>
      <c r="N48" s="65">
        <v>18732</v>
      </c>
      <c r="O48" s="65">
        <v>1754</v>
      </c>
    </row>
    <row r="49" spans="1:15" x14ac:dyDescent="0.3">
      <c r="A49" s="65" t="s">
        <v>127</v>
      </c>
      <c r="B49" s="65" t="s">
        <v>128</v>
      </c>
      <c r="C49" s="65" t="s">
        <v>160</v>
      </c>
      <c r="D49" s="65">
        <v>0</v>
      </c>
      <c r="E49" s="65">
        <v>17</v>
      </c>
      <c r="F49" s="65">
        <v>0</v>
      </c>
      <c r="G49" s="65">
        <v>3425</v>
      </c>
      <c r="H49" s="65">
        <v>721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</row>
    <row r="50" spans="1:15" x14ac:dyDescent="0.3">
      <c r="A50" s="65" t="s">
        <v>127</v>
      </c>
      <c r="B50" s="65" t="s">
        <v>50</v>
      </c>
      <c r="C50" s="65" t="s">
        <v>160</v>
      </c>
      <c r="D50" s="65">
        <v>-21663</v>
      </c>
      <c r="E50" s="65">
        <v>-27616</v>
      </c>
      <c r="F50" s="65">
        <v>-82750</v>
      </c>
      <c r="G50" s="65">
        <v>-47698</v>
      </c>
      <c r="H50" s="65">
        <v>-71005</v>
      </c>
      <c r="I50" s="65">
        <v>-38461</v>
      </c>
      <c r="J50" s="65">
        <v>-44392</v>
      </c>
      <c r="K50" s="65">
        <v>-24708</v>
      </c>
      <c r="L50" s="65">
        <v>-43444</v>
      </c>
      <c r="M50" s="65">
        <v>-87249</v>
      </c>
      <c r="N50" s="65">
        <v>-42232</v>
      </c>
      <c r="O50" s="65">
        <v>-38631</v>
      </c>
    </row>
    <row r="51" spans="1:15" x14ac:dyDescent="0.3">
      <c r="A51" s="65" t="s">
        <v>127</v>
      </c>
      <c r="B51" s="65" t="s">
        <v>53</v>
      </c>
      <c r="C51" s="65" t="s">
        <v>160</v>
      </c>
      <c r="D51" s="65">
        <v>6699</v>
      </c>
      <c r="E51" s="65">
        <v>-9713</v>
      </c>
      <c r="F51" s="65">
        <v>28073</v>
      </c>
      <c r="G51" s="65">
        <v>-54475</v>
      </c>
      <c r="H51" s="65">
        <v>-18144</v>
      </c>
      <c r="I51" s="65">
        <v>6129</v>
      </c>
      <c r="J51" s="65">
        <v>16327</v>
      </c>
      <c r="K51" s="65">
        <v>-15798</v>
      </c>
      <c r="L51" s="65">
        <v>24117</v>
      </c>
      <c r="M51" s="65">
        <v>-7433</v>
      </c>
      <c r="N51" s="65">
        <v>6054</v>
      </c>
      <c r="O51" s="65">
        <v>15203</v>
      </c>
    </row>
    <row r="52" spans="1:15" x14ac:dyDescent="0.3">
      <c r="A52" s="65" t="s">
        <v>127</v>
      </c>
      <c r="B52" s="65" t="s">
        <v>53</v>
      </c>
      <c r="C52" s="65" t="s">
        <v>114</v>
      </c>
      <c r="D52" s="65">
        <v>6423</v>
      </c>
      <c r="E52" s="65">
        <v>-9726</v>
      </c>
      <c r="F52" s="65">
        <v>27674</v>
      </c>
      <c r="G52" s="65">
        <v>-54383</v>
      </c>
      <c r="H52" s="65">
        <v>-18159</v>
      </c>
      <c r="I52" s="65">
        <v>6034</v>
      </c>
      <c r="J52" s="65">
        <v>16372</v>
      </c>
      <c r="K52" s="65">
        <v>-15748</v>
      </c>
      <c r="L52" s="65">
        <v>23718</v>
      </c>
      <c r="M52" s="65">
        <v>-7423</v>
      </c>
      <c r="N52" s="65">
        <v>5103</v>
      </c>
      <c r="O52" s="65">
        <v>15866</v>
      </c>
    </row>
    <row r="53" spans="1:15" x14ac:dyDescent="0.3">
      <c r="A53" s="65" t="s">
        <v>127</v>
      </c>
      <c r="B53" s="65" t="s">
        <v>53</v>
      </c>
      <c r="C53" s="65" t="s">
        <v>116</v>
      </c>
      <c r="D53" s="65">
        <v>276</v>
      </c>
      <c r="E53" s="65">
        <v>14</v>
      </c>
      <c r="F53" s="65">
        <v>399</v>
      </c>
      <c r="G53" s="65">
        <v>-92</v>
      </c>
      <c r="H53" s="65">
        <v>15</v>
      </c>
      <c r="I53" s="65">
        <v>96</v>
      </c>
      <c r="J53" s="65">
        <v>-45</v>
      </c>
      <c r="K53" s="65">
        <v>-51</v>
      </c>
      <c r="L53" s="65">
        <v>399</v>
      </c>
      <c r="M53" s="65">
        <v>-10</v>
      </c>
      <c r="N53" s="65">
        <v>951</v>
      </c>
      <c r="O53" s="65">
        <v>-663</v>
      </c>
    </row>
    <row r="54" spans="1:15" x14ac:dyDescent="0.3">
      <c r="A54" s="65" t="s">
        <v>127</v>
      </c>
      <c r="B54" s="65" t="s">
        <v>160</v>
      </c>
      <c r="C54" s="65" t="s">
        <v>160</v>
      </c>
      <c r="D54" s="65">
        <v>-14964</v>
      </c>
      <c r="E54" s="65">
        <v>-37312</v>
      </c>
      <c r="F54" s="65">
        <v>-54677</v>
      </c>
      <c r="G54" s="65">
        <v>-98748</v>
      </c>
      <c r="H54" s="65">
        <v>-88428</v>
      </c>
      <c r="I54" s="65">
        <v>-32332</v>
      </c>
      <c r="J54" s="65">
        <v>-28065</v>
      </c>
      <c r="K54" s="65">
        <v>-40506</v>
      </c>
      <c r="L54" s="65">
        <v>-19327</v>
      </c>
      <c r="M54" s="65">
        <v>-94682</v>
      </c>
      <c r="N54" s="65">
        <v>-36178</v>
      </c>
      <c r="O54" s="65">
        <v>-23428</v>
      </c>
    </row>
    <row r="55" spans="1:15" x14ac:dyDescent="0.3">
      <c r="A55" s="65" t="s">
        <v>163</v>
      </c>
      <c r="B55" s="65" t="s">
        <v>160</v>
      </c>
      <c r="C55" s="65" t="s">
        <v>160</v>
      </c>
      <c r="D55" s="65">
        <v>7131</v>
      </c>
      <c r="E55" s="65">
        <v>14240</v>
      </c>
      <c r="F55" s="65">
        <v>-1558</v>
      </c>
      <c r="G55" s="65">
        <v>12542</v>
      </c>
      <c r="H55" s="65">
        <v>-5543</v>
      </c>
      <c r="I55" s="65">
        <v>2021</v>
      </c>
      <c r="J55" s="65">
        <v>4568</v>
      </c>
      <c r="K55" s="65">
        <v>8663</v>
      </c>
      <c r="L55" s="65">
        <v>1222</v>
      </c>
      <c r="M55" s="65">
        <v>9150</v>
      </c>
      <c r="N55" s="65">
        <v>1187</v>
      </c>
      <c r="O55" s="65">
        <v>5678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M75"/>
  <sheetViews>
    <sheetView topLeftCell="Q31" workbookViewId="0">
      <selection activeCell="B8" sqref="B8"/>
    </sheetView>
  </sheetViews>
  <sheetFormatPr defaultRowHeight="14.4" x14ac:dyDescent="0.3"/>
  <cols>
    <col min="1" max="1" width="30.88671875" style="65" customWidth="1"/>
    <col min="2" max="2" width="27.33203125" style="65" customWidth="1"/>
    <col min="3" max="16384" width="8.88671875" style="65"/>
  </cols>
  <sheetData>
    <row r="1" spans="1:39" x14ac:dyDescent="0.3">
      <c r="A1" s="65" t="s">
        <v>205</v>
      </c>
    </row>
    <row r="2" spans="1:39" x14ac:dyDescent="0.3">
      <c r="A2" s="65" t="s">
        <v>141</v>
      </c>
      <c r="B2" s="65" t="s">
        <v>141</v>
      </c>
      <c r="C2" s="65" t="s">
        <v>141</v>
      </c>
      <c r="D2" s="65" t="s">
        <v>142</v>
      </c>
      <c r="E2" s="65" t="s">
        <v>143</v>
      </c>
      <c r="F2" s="65" t="s">
        <v>143</v>
      </c>
      <c r="G2" s="65" t="s">
        <v>143</v>
      </c>
      <c r="H2" s="65" t="s">
        <v>165</v>
      </c>
      <c r="I2" s="65" t="s">
        <v>165</v>
      </c>
      <c r="J2" s="65" t="s">
        <v>165</v>
      </c>
      <c r="K2" s="65" t="s">
        <v>165</v>
      </c>
      <c r="L2" s="65" t="s">
        <v>165</v>
      </c>
      <c r="M2" s="65" t="s">
        <v>165</v>
      </c>
      <c r="N2" s="65" t="s">
        <v>165</v>
      </c>
      <c r="O2" s="65" t="s">
        <v>165</v>
      </c>
      <c r="P2" s="65" t="s">
        <v>165</v>
      </c>
      <c r="Q2" s="65" t="s">
        <v>165</v>
      </c>
      <c r="R2" s="65" t="s">
        <v>165</v>
      </c>
      <c r="S2" s="65" t="s">
        <v>166</v>
      </c>
      <c r="T2" s="65" t="s">
        <v>166</v>
      </c>
      <c r="U2" s="65" t="s">
        <v>166</v>
      </c>
      <c r="V2" s="65" t="s">
        <v>166</v>
      </c>
      <c r="W2" s="65" t="s">
        <v>167</v>
      </c>
      <c r="X2" s="65" t="s">
        <v>167</v>
      </c>
      <c r="Y2" s="65" t="s">
        <v>167</v>
      </c>
      <c r="Z2" s="65" t="s">
        <v>167</v>
      </c>
      <c r="AA2" s="65" t="s">
        <v>167</v>
      </c>
      <c r="AB2" s="65" t="s">
        <v>167</v>
      </c>
      <c r="AC2" s="65" t="s">
        <v>167</v>
      </c>
      <c r="AD2" s="65" t="s">
        <v>167</v>
      </c>
      <c r="AE2" s="65" t="s">
        <v>167</v>
      </c>
      <c r="AF2" s="65" t="s">
        <v>167</v>
      </c>
      <c r="AG2" s="65" t="s">
        <v>167</v>
      </c>
      <c r="AH2" s="65" t="s">
        <v>167</v>
      </c>
      <c r="AI2" s="65" t="s">
        <v>167</v>
      </c>
      <c r="AJ2" s="65" t="s">
        <v>167</v>
      </c>
      <c r="AK2" s="65" t="s">
        <v>167</v>
      </c>
      <c r="AL2" s="65" t="s">
        <v>167</v>
      </c>
      <c r="AM2" s="65" t="s">
        <v>167</v>
      </c>
    </row>
    <row r="3" spans="1:39" x14ac:dyDescent="0.3">
      <c r="A3" s="65" t="s">
        <v>141</v>
      </c>
      <c r="B3" s="65" t="s">
        <v>141</v>
      </c>
      <c r="C3" s="65" t="s">
        <v>141</v>
      </c>
      <c r="D3" s="65" t="s">
        <v>144</v>
      </c>
      <c r="E3" s="65" t="s">
        <v>168</v>
      </c>
      <c r="F3" s="65" t="s">
        <v>169</v>
      </c>
      <c r="G3" s="65" t="s">
        <v>170</v>
      </c>
      <c r="H3" s="65" t="s">
        <v>170</v>
      </c>
      <c r="I3" s="65" t="s">
        <v>171</v>
      </c>
      <c r="J3" s="65" t="s">
        <v>172</v>
      </c>
      <c r="K3" s="65" t="s">
        <v>173</v>
      </c>
      <c r="L3" s="65" t="s">
        <v>174</v>
      </c>
      <c r="M3" s="65" t="s">
        <v>175</v>
      </c>
      <c r="N3" s="65" t="s">
        <v>176</v>
      </c>
      <c r="O3" s="65" t="s">
        <v>177</v>
      </c>
      <c r="P3" s="65" t="s">
        <v>178</v>
      </c>
      <c r="Q3" s="65" t="s">
        <v>179</v>
      </c>
      <c r="R3" s="65" t="s">
        <v>180</v>
      </c>
      <c r="S3" s="65" t="s">
        <v>180</v>
      </c>
      <c r="T3" s="65" t="s">
        <v>181</v>
      </c>
      <c r="U3" s="65" t="s">
        <v>182</v>
      </c>
      <c r="V3" s="65" t="s">
        <v>183</v>
      </c>
      <c r="W3" s="65" t="s">
        <v>183</v>
      </c>
      <c r="X3" s="65" t="s">
        <v>184</v>
      </c>
      <c r="Y3" s="65" t="s">
        <v>185</v>
      </c>
      <c r="Z3" s="65" t="s">
        <v>186</v>
      </c>
      <c r="AA3" s="65" t="s">
        <v>187</v>
      </c>
      <c r="AB3" s="65" t="s">
        <v>145</v>
      </c>
      <c r="AC3" s="65" t="s">
        <v>146</v>
      </c>
      <c r="AD3" s="65" t="s">
        <v>147</v>
      </c>
      <c r="AE3" s="65" t="s">
        <v>148</v>
      </c>
      <c r="AF3" s="65" t="s">
        <v>149</v>
      </c>
      <c r="AG3" s="65" t="s">
        <v>150</v>
      </c>
      <c r="AH3" s="65" t="s">
        <v>151</v>
      </c>
      <c r="AI3" s="65" t="s">
        <v>152</v>
      </c>
      <c r="AJ3" s="65" t="s">
        <v>153</v>
      </c>
      <c r="AK3" s="65" t="s">
        <v>154</v>
      </c>
      <c r="AL3" s="65" t="s">
        <v>155</v>
      </c>
      <c r="AM3" s="65" t="s">
        <v>156</v>
      </c>
    </row>
    <row r="4" spans="1:39" x14ac:dyDescent="0.3">
      <c r="A4" s="65" t="s">
        <v>188</v>
      </c>
      <c r="B4" s="65" t="s">
        <v>158</v>
      </c>
      <c r="C4" s="65" t="s">
        <v>159</v>
      </c>
      <c r="D4" s="65" t="s">
        <v>189</v>
      </c>
      <c r="E4" s="65" t="s">
        <v>141</v>
      </c>
      <c r="F4" s="65" t="s">
        <v>141</v>
      </c>
      <c r="G4" s="65" t="s">
        <v>141</v>
      </c>
      <c r="H4" s="65" t="s">
        <v>141</v>
      </c>
      <c r="I4" s="65" t="s">
        <v>141</v>
      </c>
      <c r="J4" s="65" t="s">
        <v>141</v>
      </c>
      <c r="K4" s="65" t="s">
        <v>141</v>
      </c>
      <c r="L4" s="65" t="s">
        <v>141</v>
      </c>
      <c r="M4" s="65" t="s">
        <v>141</v>
      </c>
      <c r="N4" s="65" t="s">
        <v>141</v>
      </c>
      <c r="O4" s="65" t="s">
        <v>141</v>
      </c>
      <c r="P4" s="65" t="s">
        <v>141</v>
      </c>
      <c r="Q4" s="65" t="s">
        <v>141</v>
      </c>
      <c r="R4" s="65" t="s">
        <v>141</v>
      </c>
      <c r="S4" s="65" t="s">
        <v>141</v>
      </c>
      <c r="T4" s="65" t="s">
        <v>141</v>
      </c>
      <c r="U4" s="65" t="s">
        <v>141</v>
      </c>
      <c r="V4" s="65" t="s">
        <v>141</v>
      </c>
      <c r="W4" s="65" t="s">
        <v>141</v>
      </c>
      <c r="X4" s="65" t="s">
        <v>141</v>
      </c>
      <c r="Y4" s="65" t="s">
        <v>141</v>
      </c>
      <c r="Z4" s="65" t="s">
        <v>141</v>
      </c>
      <c r="AA4" s="65" t="s">
        <v>141</v>
      </c>
      <c r="AB4" s="65" t="s">
        <v>141</v>
      </c>
      <c r="AC4" s="65" t="s">
        <v>141</v>
      </c>
      <c r="AD4" s="65" t="s">
        <v>141</v>
      </c>
      <c r="AE4" s="65" t="s">
        <v>141</v>
      </c>
      <c r="AF4" s="65" t="s">
        <v>141</v>
      </c>
      <c r="AG4" s="65" t="s">
        <v>141</v>
      </c>
      <c r="AH4" s="65" t="s">
        <v>141</v>
      </c>
      <c r="AI4" s="65" t="s">
        <v>141</v>
      </c>
      <c r="AJ4" s="65" t="s">
        <v>141</v>
      </c>
      <c r="AK4" s="65" t="s">
        <v>141</v>
      </c>
      <c r="AL4" s="65" t="s">
        <v>141</v>
      </c>
      <c r="AM4" s="65" t="s">
        <v>141</v>
      </c>
    </row>
    <row r="5" spans="1:39" x14ac:dyDescent="0.3">
      <c r="A5" s="65" t="s">
        <v>190</v>
      </c>
      <c r="B5" s="65" t="s">
        <v>78</v>
      </c>
      <c r="C5" s="65" t="s">
        <v>160</v>
      </c>
      <c r="D5" s="65" t="s">
        <v>160</v>
      </c>
      <c r="E5" s="65">
        <v>12817</v>
      </c>
      <c r="F5" s="65">
        <v>13678</v>
      </c>
      <c r="G5" s="65">
        <v>15033</v>
      </c>
      <c r="H5" s="65">
        <v>14970</v>
      </c>
      <c r="I5" s="65">
        <v>15985</v>
      </c>
      <c r="J5" s="65">
        <v>16828</v>
      </c>
      <c r="K5" s="65">
        <v>17847</v>
      </c>
      <c r="L5" s="65">
        <v>18935</v>
      </c>
      <c r="M5" s="65">
        <v>19432</v>
      </c>
      <c r="N5" s="65">
        <v>19684</v>
      </c>
      <c r="O5" s="65">
        <v>19762</v>
      </c>
      <c r="P5" s="65">
        <v>20835</v>
      </c>
      <c r="Q5" s="65">
        <v>20696</v>
      </c>
      <c r="R5" s="65">
        <v>21786</v>
      </c>
      <c r="S5" s="65">
        <v>23604</v>
      </c>
      <c r="T5" s="65">
        <v>25570</v>
      </c>
      <c r="U5" s="65">
        <v>23957</v>
      </c>
      <c r="V5" s="65">
        <v>24922</v>
      </c>
      <c r="W5" s="65">
        <v>23559</v>
      </c>
      <c r="X5" s="65">
        <v>21253</v>
      </c>
      <c r="Y5" s="65">
        <v>21646</v>
      </c>
      <c r="Z5" s="65">
        <v>21904</v>
      </c>
      <c r="AA5" s="65">
        <v>22903</v>
      </c>
      <c r="AB5" s="65">
        <v>19015</v>
      </c>
      <c r="AC5" s="65">
        <v>19294</v>
      </c>
      <c r="AD5" s="65">
        <v>16408</v>
      </c>
      <c r="AE5" s="65">
        <v>14829</v>
      </c>
      <c r="AF5" s="65">
        <v>9486</v>
      </c>
      <c r="AG5" s="65">
        <v>9295</v>
      </c>
      <c r="AH5" s="65">
        <v>8704</v>
      </c>
      <c r="AI5" s="65">
        <v>8491</v>
      </c>
      <c r="AJ5" s="65">
        <v>7662</v>
      </c>
      <c r="AK5" s="65">
        <v>7468</v>
      </c>
      <c r="AL5" s="65">
        <v>7811</v>
      </c>
      <c r="AM5" s="65">
        <v>7860</v>
      </c>
    </row>
    <row r="6" spans="1:39" x14ac:dyDescent="0.3">
      <c r="A6" s="65" t="s">
        <v>190</v>
      </c>
      <c r="B6" s="65" t="s">
        <v>78</v>
      </c>
      <c r="C6" s="65" t="s">
        <v>101</v>
      </c>
      <c r="D6" s="65" t="s">
        <v>160</v>
      </c>
      <c r="E6" s="65">
        <v>92</v>
      </c>
      <c r="F6" s="65">
        <v>94</v>
      </c>
      <c r="G6" s="65">
        <v>107</v>
      </c>
      <c r="H6" s="65">
        <v>105</v>
      </c>
      <c r="I6" s="65">
        <v>112</v>
      </c>
      <c r="J6" s="65">
        <v>113</v>
      </c>
      <c r="K6" s="65">
        <v>199</v>
      </c>
      <c r="L6" s="65">
        <v>203</v>
      </c>
      <c r="M6" s="65">
        <v>201</v>
      </c>
      <c r="N6" s="65">
        <v>202</v>
      </c>
      <c r="O6" s="65">
        <v>163</v>
      </c>
      <c r="P6" s="65">
        <v>158</v>
      </c>
      <c r="Q6" s="65">
        <v>156</v>
      </c>
      <c r="R6" s="65">
        <v>156</v>
      </c>
      <c r="S6" s="65">
        <v>172</v>
      </c>
      <c r="T6" s="65">
        <v>180</v>
      </c>
      <c r="U6" s="65">
        <v>189</v>
      </c>
      <c r="V6" s="65" t="s">
        <v>141</v>
      </c>
      <c r="W6" s="65">
        <v>186</v>
      </c>
      <c r="X6" s="65">
        <v>185</v>
      </c>
      <c r="Y6" s="65">
        <v>205</v>
      </c>
      <c r="Z6" s="65">
        <v>191</v>
      </c>
      <c r="AA6" s="65">
        <v>149</v>
      </c>
      <c r="AB6" s="65">
        <v>132</v>
      </c>
      <c r="AC6" s="65">
        <v>205</v>
      </c>
      <c r="AD6" s="65">
        <v>157</v>
      </c>
      <c r="AE6" s="65">
        <v>157</v>
      </c>
      <c r="AF6" s="65">
        <v>129</v>
      </c>
      <c r="AG6" s="65">
        <v>124</v>
      </c>
      <c r="AH6" s="65">
        <v>120</v>
      </c>
      <c r="AI6" s="65">
        <v>114</v>
      </c>
      <c r="AJ6" s="65">
        <v>109</v>
      </c>
      <c r="AK6" s="65">
        <v>105</v>
      </c>
      <c r="AL6" s="65">
        <v>105</v>
      </c>
      <c r="AM6" s="65">
        <v>107</v>
      </c>
    </row>
    <row r="7" spans="1:39" x14ac:dyDescent="0.3">
      <c r="A7" s="65" t="s">
        <v>190</v>
      </c>
      <c r="B7" s="65" t="s">
        <v>78</v>
      </c>
      <c r="C7" s="65" t="s">
        <v>103</v>
      </c>
      <c r="D7" s="65" t="s">
        <v>160</v>
      </c>
      <c r="E7" s="65">
        <v>12725</v>
      </c>
      <c r="F7" s="65">
        <v>13584</v>
      </c>
      <c r="G7" s="65">
        <v>14927</v>
      </c>
      <c r="H7" s="65">
        <v>14865</v>
      </c>
      <c r="I7" s="65">
        <v>15874</v>
      </c>
      <c r="J7" s="65">
        <v>16716</v>
      </c>
      <c r="K7" s="65">
        <v>17648</v>
      </c>
      <c r="L7" s="65">
        <v>18732</v>
      </c>
      <c r="M7" s="65">
        <v>19230</v>
      </c>
      <c r="N7" s="65">
        <v>19481</v>
      </c>
      <c r="O7" s="65">
        <v>19600</v>
      </c>
      <c r="P7" s="65">
        <v>20677</v>
      </c>
      <c r="Q7" s="65">
        <v>20540</v>
      </c>
      <c r="R7" s="65">
        <v>21631</v>
      </c>
      <c r="S7" s="65">
        <v>23432</v>
      </c>
      <c r="T7" s="65">
        <v>25390</v>
      </c>
      <c r="U7" s="65">
        <v>23769</v>
      </c>
      <c r="V7" s="65">
        <v>24736</v>
      </c>
      <c r="W7" s="65">
        <v>23373</v>
      </c>
      <c r="X7" s="65">
        <v>21068</v>
      </c>
      <c r="Y7" s="65">
        <v>21441</v>
      </c>
      <c r="Z7" s="65">
        <v>21713</v>
      </c>
      <c r="AA7" s="65">
        <v>22753</v>
      </c>
      <c r="AB7" s="65">
        <v>18883</v>
      </c>
      <c r="AC7" s="65">
        <v>19089</v>
      </c>
      <c r="AD7" s="65">
        <v>16250</v>
      </c>
      <c r="AE7" s="65">
        <v>14673</v>
      </c>
      <c r="AF7" s="65">
        <v>9357</v>
      </c>
      <c r="AG7" s="65">
        <v>9172</v>
      </c>
      <c r="AH7" s="65">
        <v>8584</v>
      </c>
      <c r="AI7" s="65">
        <v>8377</v>
      </c>
      <c r="AJ7" s="65">
        <v>7554</v>
      </c>
      <c r="AK7" s="65">
        <v>7363</v>
      </c>
      <c r="AL7" s="65">
        <v>7707</v>
      </c>
      <c r="AM7" s="65">
        <v>7753</v>
      </c>
    </row>
    <row r="8" spans="1:39" x14ac:dyDescent="0.3">
      <c r="A8" s="65" t="s">
        <v>190</v>
      </c>
      <c r="B8" s="65" t="s">
        <v>78</v>
      </c>
      <c r="C8" s="65" t="s">
        <v>191</v>
      </c>
      <c r="D8" s="65" t="s">
        <v>160</v>
      </c>
      <c r="E8" s="65" t="s">
        <v>141</v>
      </c>
      <c r="F8" s="65" t="s">
        <v>141</v>
      </c>
      <c r="G8" s="65" t="s">
        <v>141</v>
      </c>
      <c r="H8" s="65" t="s">
        <v>141</v>
      </c>
      <c r="I8" s="65" t="s">
        <v>141</v>
      </c>
      <c r="J8" s="65" t="s">
        <v>141</v>
      </c>
      <c r="K8" s="65" t="s">
        <v>141</v>
      </c>
      <c r="L8" s="65" t="s">
        <v>141</v>
      </c>
      <c r="M8" s="65" t="s">
        <v>141</v>
      </c>
      <c r="N8" s="65" t="s">
        <v>141</v>
      </c>
      <c r="O8" s="65" t="s">
        <v>141</v>
      </c>
      <c r="P8" s="65" t="s">
        <v>141</v>
      </c>
      <c r="Q8" s="65" t="s">
        <v>141</v>
      </c>
      <c r="R8" s="65" t="s">
        <v>141</v>
      </c>
      <c r="S8" s="65" t="s">
        <v>141</v>
      </c>
      <c r="T8" s="65" t="s">
        <v>141</v>
      </c>
      <c r="U8" s="65" t="s">
        <v>141</v>
      </c>
      <c r="V8" s="65" t="s">
        <v>141</v>
      </c>
      <c r="W8" s="65">
        <v>14878</v>
      </c>
      <c r="X8" s="65">
        <v>12932</v>
      </c>
      <c r="Y8" s="65">
        <v>13185</v>
      </c>
      <c r="Z8" s="65">
        <v>13304</v>
      </c>
      <c r="AA8" s="65">
        <v>13645</v>
      </c>
      <c r="AB8" s="65">
        <v>11495</v>
      </c>
      <c r="AC8" s="65">
        <v>11312</v>
      </c>
      <c r="AD8" s="65">
        <v>9534</v>
      </c>
      <c r="AE8" s="65">
        <v>8025</v>
      </c>
      <c r="AF8" s="65">
        <v>4203</v>
      </c>
      <c r="AG8" s="65">
        <v>3940</v>
      </c>
      <c r="AH8" s="65">
        <v>4067</v>
      </c>
      <c r="AI8" s="65">
        <v>3698</v>
      </c>
      <c r="AJ8" s="65">
        <v>3556</v>
      </c>
      <c r="AK8" s="65">
        <v>3591</v>
      </c>
      <c r="AL8" s="65">
        <v>3893</v>
      </c>
      <c r="AM8" s="65">
        <v>3939</v>
      </c>
    </row>
    <row r="9" spans="1:39" x14ac:dyDescent="0.3">
      <c r="A9" s="65" t="s">
        <v>190</v>
      </c>
      <c r="B9" s="65" t="s">
        <v>78</v>
      </c>
      <c r="C9" s="65" t="s">
        <v>192</v>
      </c>
      <c r="D9" s="65" t="s">
        <v>160</v>
      </c>
      <c r="E9" s="65" t="s">
        <v>141</v>
      </c>
      <c r="F9" s="65" t="s">
        <v>141</v>
      </c>
      <c r="G9" s="65" t="s">
        <v>141</v>
      </c>
      <c r="H9" s="65" t="s">
        <v>141</v>
      </c>
      <c r="I9" s="65" t="s">
        <v>141</v>
      </c>
      <c r="J9" s="65" t="s">
        <v>141</v>
      </c>
      <c r="K9" s="65" t="s">
        <v>141</v>
      </c>
      <c r="L9" s="65" t="s">
        <v>141</v>
      </c>
      <c r="M9" s="65" t="s">
        <v>141</v>
      </c>
      <c r="N9" s="65" t="s">
        <v>141</v>
      </c>
      <c r="O9" s="65" t="s">
        <v>141</v>
      </c>
      <c r="P9" s="65" t="s">
        <v>141</v>
      </c>
      <c r="Q9" s="65" t="s">
        <v>141</v>
      </c>
      <c r="R9" s="65" t="s">
        <v>141</v>
      </c>
      <c r="S9" s="65" t="s">
        <v>141</v>
      </c>
      <c r="T9" s="65" t="s">
        <v>141</v>
      </c>
      <c r="U9" s="65" t="s">
        <v>141</v>
      </c>
      <c r="V9" s="65" t="s">
        <v>141</v>
      </c>
      <c r="W9" s="65">
        <v>8495</v>
      </c>
      <c r="X9" s="65">
        <v>8137</v>
      </c>
      <c r="Y9" s="65">
        <v>8256</v>
      </c>
      <c r="Z9" s="65">
        <v>8409</v>
      </c>
      <c r="AA9" s="65">
        <v>9108</v>
      </c>
      <c r="AB9" s="65">
        <v>7388</v>
      </c>
      <c r="AC9" s="65">
        <v>7777</v>
      </c>
      <c r="AD9" s="65">
        <v>6717</v>
      </c>
      <c r="AE9" s="65">
        <v>6648</v>
      </c>
      <c r="AF9" s="65">
        <v>5154</v>
      </c>
      <c r="AG9" s="65">
        <v>5231</v>
      </c>
      <c r="AH9" s="65">
        <v>4517</v>
      </c>
      <c r="AI9" s="65">
        <v>4679</v>
      </c>
      <c r="AJ9" s="65">
        <v>3998</v>
      </c>
      <c r="AK9" s="65">
        <v>3773</v>
      </c>
      <c r="AL9" s="65">
        <v>3814</v>
      </c>
      <c r="AM9" s="65">
        <v>3814</v>
      </c>
    </row>
    <row r="10" spans="1:39" x14ac:dyDescent="0.3">
      <c r="A10" s="65" t="s">
        <v>190</v>
      </c>
      <c r="B10" s="65" t="s">
        <v>46</v>
      </c>
      <c r="C10" s="65" t="s">
        <v>160</v>
      </c>
      <c r="D10" s="65" t="s">
        <v>160</v>
      </c>
      <c r="E10" s="65">
        <v>11891</v>
      </c>
      <c r="F10" s="65">
        <v>13510</v>
      </c>
      <c r="G10" s="65">
        <v>17055</v>
      </c>
      <c r="H10" s="65">
        <v>16971</v>
      </c>
      <c r="I10" s="65">
        <v>22925</v>
      </c>
      <c r="J10" s="65">
        <v>24470</v>
      </c>
      <c r="K10" s="65">
        <v>30285</v>
      </c>
      <c r="L10" s="65">
        <v>35747</v>
      </c>
      <c r="M10" s="65">
        <v>47177</v>
      </c>
      <c r="N10" s="65">
        <v>50655</v>
      </c>
      <c r="O10" s="65">
        <v>64592</v>
      </c>
      <c r="P10" s="65">
        <v>83753</v>
      </c>
      <c r="Q10" s="65">
        <v>109159</v>
      </c>
      <c r="R10" s="65">
        <v>144522</v>
      </c>
      <c r="S10" s="65">
        <v>152005</v>
      </c>
      <c r="T10" s="65">
        <v>225018</v>
      </c>
      <c r="U10" s="65">
        <v>218140</v>
      </c>
      <c r="V10" s="65">
        <v>217111</v>
      </c>
      <c r="W10" s="65">
        <v>225088</v>
      </c>
      <c r="X10" s="65">
        <v>183878</v>
      </c>
      <c r="Y10" s="65">
        <v>226368</v>
      </c>
      <c r="Z10" s="65">
        <v>252474</v>
      </c>
      <c r="AA10" s="65">
        <v>313024</v>
      </c>
      <c r="AB10" s="65">
        <v>391686</v>
      </c>
      <c r="AC10" s="65">
        <v>399823</v>
      </c>
      <c r="AD10" s="65">
        <v>293979</v>
      </c>
      <c r="AE10" s="65">
        <v>459768</v>
      </c>
      <c r="AF10" s="65">
        <v>513527</v>
      </c>
      <c r="AG10" s="65">
        <v>529263</v>
      </c>
      <c r="AH10" s="65">
        <v>611717</v>
      </c>
      <c r="AI10" s="65">
        <v>663939</v>
      </c>
      <c r="AJ10" s="65">
        <v>770155</v>
      </c>
      <c r="AK10" s="65">
        <v>802249</v>
      </c>
      <c r="AL10" s="65">
        <v>898280</v>
      </c>
      <c r="AM10" s="65">
        <v>933484</v>
      </c>
    </row>
    <row r="11" spans="1:39" x14ac:dyDescent="0.3">
      <c r="A11" s="65" t="s">
        <v>190</v>
      </c>
      <c r="B11" s="65" t="s">
        <v>46</v>
      </c>
      <c r="C11" s="65" t="s">
        <v>40</v>
      </c>
      <c r="D11" s="65" t="s">
        <v>160</v>
      </c>
      <c r="E11" s="65" t="s">
        <v>141</v>
      </c>
      <c r="F11" s="65" t="s">
        <v>141</v>
      </c>
      <c r="G11" s="65" t="s">
        <v>141</v>
      </c>
      <c r="H11" s="65" t="s">
        <v>141</v>
      </c>
      <c r="I11" s="65" t="s">
        <v>141</v>
      </c>
      <c r="J11" s="65" t="s">
        <v>141</v>
      </c>
      <c r="K11" s="65" t="s">
        <v>141</v>
      </c>
      <c r="L11" s="65" t="s">
        <v>141</v>
      </c>
      <c r="M11" s="65" t="s">
        <v>141</v>
      </c>
      <c r="N11" s="65" t="s">
        <v>141</v>
      </c>
      <c r="O11" s="65" t="s">
        <v>141</v>
      </c>
      <c r="P11" s="65" t="s">
        <v>141</v>
      </c>
      <c r="Q11" s="65" t="s">
        <v>141</v>
      </c>
      <c r="R11" s="65" t="s">
        <v>141</v>
      </c>
      <c r="S11" s="65" t="s">
        <v>141</v>
      </c>
      <c r="T11" s="65" t="s">
        <v>141</v>
      </c>
      <c r="U11" s="65" t="s">
        <v>141</v>
      </c>
      <c r="V11" s="65" t="s">
        <v>141</v>
      </c>
      <c r="W11" s="65" t="s">
        <v>141</v>
      </c>
      <c r="X11" s="65" t="s">
        <v>141</v>
      </c>
      <c r="Y11" s="65" t="s">
        <v>141</v>
      </c>
      <c r="Z11" s="65" t="s">
        <v>141</v>
      </c>
      <c r="AA11" s="65" t="s">
        <v>141</v>
      </c>
      <c r="AB11" s="65">
        <v>211147</v>
      </c>
      <c r="AC11" s="65">
        <v>200477</v>
      </c>
      <c r="AD11" s="65">
        <v>112671</v>
      </c>
      <c r="AE11" s="65">
        <v>66970</v>
      </c>
      <c r="AF11" s="65">
        <v>80476</v>
      </c>
      <c r="AG11" s="65">
        <v>71714</v>
      </c>
      <c r="AH11" s="65">
        <v>89527</v>
      </c>
      <c r="AI11" s="65">
        <v>103472</v>
      </c>
      <c r="AJ11" s="65">
        <v>126811</v>
      </c>
      <c r="AK11" s="65">
        <v>147118</v>
      </c>
      <c r="AL11" s="65">
        <v>165074</v>
      </c>
      <c r="AM11" s="65">
        <v>169524</v>
      </c>
    </row>
    <row r="12" spans="1:39" x14ac:dyDescent="0.3">
      <c r="A12" s="65" t="s">
        <v>190</v>
      </c>
      <c r="B12" s="65" t="s">
        <v>46</v>
      </c>
      <c r="C12" s="65" t="s">
        <v>40</v>
      </c>
      <c r="D12" s="65" t="s">
        <v>193</v>
      </c>
      <c r="E12" s="65" t="s">
        <v>141</v>
      </c>
      <c r="F12" s="65" t="s">
        <v>141</v>
      </c>
      <c r="G12" s="65" t="s">
        <v>141</v>
      </c>
      <c r="H12" s="65" t="s">
        <v>141</v>
      </c>
      <c r="I12" s="65" t="s">
        <v>141</v>
      </c>
      <c r="J12" s="65" t="s">
        <v>141</v>
      </c>
      <c r="K12" s="65" t="s">
        <v>141</v>
      </c>
      <c r="L12" s="65" t="s">
        <v>141</v>
      </c>
      <c r="M12" s="65" t="s">
        <v>141</v>
      </c>
      <c r="N12" s="65" t="s">
        <v>141</v>
      </c>
      <c r="O12" s="65" t="s">
        <v>141</v>
      </c>
      <c r="P12" s="65" t="s">
        <v>141</v>
      </c>
      <c r="Q12" s="65" t="s">
        <v>141</v>
      </c>
      <c r="R12" s="65" t="s">
        <v>141</v>
      </c>
      <c r="S12" s="65" t="s">
        <v>141</v>
      </c>
      <c r="T12" s="65" t="s">
        <v>141</v>
      </c>
      <c r="U12" s="65" t="s">
        <v>141</v>
      </c>
      <c r="V12" s="65" t="s">
        <v>141</v>
      </c>
      <c r="W12" s="65" t="s">
        <v>141</v>
      </c>
      <c r="X12" s="65" t="s">
        <v>141</v>
      </c>
      <c r="Y12" s="65" t="s">
        <v>141</v>
      </c>
      <c r="Z12" s="65" t="s">
        <v>141</v>
      </c>
      <c r="AA12" s="65" t="s">
        <v>141</v>
      </c>
      <c r="AB12" s="65">
        <v>10303</v>
      </c>
      <c r="AC12" s="65">
        <v>7101</v>
      </c>
      <c r="AD12" s="65">
        <v>5307</v>
      </c>
      <c r="AE12" s="65">
        <v>2762</v>
      </c>
      <c r="AF12" s="65">
        <v>3057</v>
      </c>
      <c r="AG12" s="65">
        <v>2749</v>
      </c>
      <c r="AH12" s="65">
        <v>2973</v>
      </c>
      <c r="AI12" s="65">
        <v>3539</v>
      </c>
      <c r="AJ12" s="65">
        <v>3665</v>
      </c>
      <c r="AK12" s="65">
        <v>4404</v>
      </c>
      <c r="AL12" s="65">
        <v>4432</v>
      </c>
      <c r="AM12" s="65">
        <v>4666</v>
      </c>
    </row>
    <row r="13" spans="1:39" x14ac:dyDescent="0.3">
      <c r="A13" s="65" t="s">
        <v>190</v>
      </c>
      <c r="B13" s="65" t="s">
        <v>46</v>
      </c>
      <c r="C13" s="65" t="s">
        <v>40</v>
      </c>
      <c r="D13" s="65" t="s">
        <v>194</v>
      </c>
      <c r="E13" s="65" t="s">
        <v>141</v>
      </c>
      <c r="F13" s="65" t="s">
        <v>141</v>
      </c>
      <c r="G13" s="65" t="s">
        <v>141</v>
      </c>
      <c r="H13" s="65" t="s">
        <v>141</v>
      </c>
      <c r="I13" s="65" t="s">
        <v>141</v>
      </c>
      <c r="J13" s="65" t="s">
        <v>141</v>
      </c>
      <c r="K13" s="65" t="s">
        <v>141</v>
      </c>
      <c r="L13" s="65" t="s">
        <v>141</v>
      </c>
      <c r="M13" s="65" t="s">
        <v>141</v>
      </c>
      <c r="N13" s="65" t="s">
        <v>141</v>
      </c>
      <c r="O13" s="65" t="s">
        <v>141</v>
      </c>
      <c r="P13" s="65" t="s">
        <v>141</v>
      </c>
      <c r="Q13" s="65" t="s">
        <v>141</v>
      </c>
      <c r="R13" s="65" t="s">
        <v>141</v>
      </c>
      <c r="S13" s="65" t="s">
        <v>141</v>
      </c>
      <c r="T13" s="65" t="s">
        <v>141</v>
      </c>
      <c r="U13" s="65" t="s">
        <v>141</v>
      </c>
      <c r="V13" s="65" t="s">
        <v>141</v>
      </c>
      <c r="W13" s="65" t="s">
        <v>141</v>
      </c>
      <c r="X13" s="65" t="s">
        <v>141</v>
      </c>
      <c r="Y13" s="65" t="s">
        <v>141</v>
      </c>
      <c r="Z13" s="65" t="s">
        <v>141</v>
      </c>
      <c r="AA13" s="65" t="s">
        <v>141</v>
      </c>
      <c r="AB13" s="65">
        <v>43523</v>
      </c>
      <c r="AC13" s="65">
        <v>43455</v>
      </c>
      <c r="AD13" s="65">
        <v>23388</v>
      </c>
      <c r="AE13" s="65">
        <v>15755</v>
      </c>
      <c r="AF13" s="65">
        <v>14463</v>
      </c>
      <c r="AG13" s="65">
        <v>11063</v>
      </c>
      <c r="AH13" s="65">
        <v>14398</v>
      </c>
      <c r="AI13" s="65">
        <v>17349</v>
      </c>
      <c r="AJ13" s="65">
        <v>19247</v>
      </c>
      <c r="AK13" s="65">
        <v>21672</v>
      </c>
      <c r="AL13" s="65">
        <v>23553</v>
      </c>
      <c r="AM13" s="65">
        <v>24477</v>
      </c>
    </row>
    <row r="14" spans="1:39" x14ac:dyDescent="0.3">
      <c r="A14" s="65" t="s">
        <v>190</v>
      </c>
      <c r="B14" s="65" t="s">
        <v>46</v>
      </c>
      <c r="C14" s="65" t="s">
        <v>40</v>
      </c>
      <c r="D14" s="65" t="s">
        <v>54</v>
      </c>
      <c r="E14" s="65" t="s">
        <v>141</v>
      </c>
      <c r="F14" s="65" t="s">
        <v>141</v>
      </c>
      <c r="G14" s="65" t="s">
        <v>141</v>
      </c>
      <c r="H14" s="65" t="s">
        <v>141</v>
      </c>
      <c r="I14" s="65" t="s">
        <v>141</v>
      </c>
      <c r="J14" s="65" t="s">
        <v>141</v>
      </c>
      <c r="K14" s="65" t="s">
        <v>141</v>
      </c>
      <c r="L14" s="65" t="s">
        <v>141</v>
      </c>
      <c r="M14" s="65" t="s">
        <v>141</v>
      </c>
      <c r="N14" s="65" t="s">
        <v>141</v>
      </c>
      <c r="O14" s="65" t="s">
        <v>141</v>
      </c>
      <c r="P14" s="65" t="s">
        <v>141</v>
      </c>
      <c r="Q14" s="65" t="s">
        <v>141</v>
      </c>
      <c r="R14" s="65" t="s">
        <v>141</v>
      </c>
      <c r="S14" s="65" t="s">
        <v>141</v>
      </c>
      <c r="T14" s="65" t="s">
        <v>141</v>
      </c>
      <c r="U14" s="65" t="s">
        <v>141</v>
      </c>
      <c r="V14" s="65" t="s">
        <v>141</v>
      </c>
      <c r="W14" s="65" t="s">
        <v>141</v>
      </c>
      <c r="X14" s="65" t="s">
        <v>141</v>
      </c>
      <c r="Y14" s="65" t="s">
        <v>141</v>
      </c>
      <c r="Z14" s="65" t="s">
        <v>141</v>
      </c>
      <c r="AA14" s="65" t="s">
        <v>141</v>
      </c>
      <c r="AB14" s="65">
        <v>157320</v>
      </c>
      <c r="AC14" s="65">
        <v>149920</v>
      </c>
      <c r="AD14" s="65">
        <v>83976</v>
      </c>
      <c r="AE14" s="65">
        <v>48453</v>
      </c>
      <c r="AF14" s="65">
        <v>62956</v>
      </c>
      <c r="AG14" s="65">
        <v>57902</v>
      </c>
      <c r="AH14" s="65">
        <v>72157</v>
      </c>
      <c r="AI14" s="65">
        <v>82583</v>
      </c>
      <c r="AJ14" s="65">
        <v>103899</v>
      </c>
      <c r="AK14" s="65">
        <v>121042</v>
      </c>
      <c r="AL14" s="65">
        <v>137088</v>
      </c>
      <c r="AM14" s="65">
        <v>140380</v>
      </c>
    </row>
    <row r="15" spans="1:39" x14ac:dyDescent="0.3">
      <c r="A15" s="65" t="s">
        <v>190</v>
      </c>
      <c r="B15" s="65" t="s">
        <v>46</v>
      </c>
      <c r="C15" s="65" t="s">
        <v>42</v>
      </c>
      <c r="D15" s="65" t="s">
        <v>160</v>
      </c>
      <c r="E15" s="65" t="s">
        <v>141</v>
      </c>
      <c r="F15" s="65" t="s">
        <v>141</v>
      </c>
      <c r="G15" s="65" t="s">
        <v>141</v>
      </c>
      <c r="H15" s="65" t="s">
        <v>141</v>
      </c>
      <c r="I15" s="65" t="s">
        <v>141</v>
      </c>
      <c r="J15" s="65" t="s">
        <v>141</v>
      </c>
      <c r="K15" s="65" t="s">
        <v>141</v>
      </c>
      <c r="L15" s="65" t="s">
        <v>141</v>
      </c>
      <c r="M15" s="65" t="s">
        <v>141</v>
      </c>
      <c r="N15" s="65" t="s">
        <v>141</v>
      </c>
      <c r="O15" s="65" t="s">
        <v>141</v>
      </c>
      <c r="P15" s="65" t="s">
        <v>141</v>
      </c>
      <c r="Q15" s="65" t="s">
        <v>141</v>
      </c>
      <c r="R15" s="65" t="s">
        <v>141</v>
      </c>
      <c r="S15" s="65" t="s">
        <v>141</v>
      </c>
      <c r="T15" s="65" t="s">
        <v>141</v>
      </c>
      <c r="U15" s="65" t="s">
        <v>141</v>
      </c>
      <c r="V15" s="65" t="s">
        <v>141</v>
      </c>
      <c r="W15" s="65" t="s">
        <v>141</v>
      </c>
      <c r="X15" s="65" t="s">
        <v>141</v>
      </c>
      <c r="Y15" s="65" t="s">
        <v>141</v>
      </c>
      <c r="Z15" s="65" t="s">
        <v>141</v>
      </c>
      <c r="AA15" s="65" t="s">
        <v>141</v>
      </c>
      <c r="AB15" s="65">
        <v>26602</v>
      </c>
      <c r="AC15" s="65">
        <v>33397</v>
      </c>
      <c r="AD15" s="65">
        <v>29232</v>
      </c>
      <c r="AE15" s="65">
        <v>21885</v>
      </c>
      <c r="AF15" s="65">
        <v>21560</v>
      </c>
      <c r="AG15" s="65">
        <v>17424</v>
      </c>
      <c r="AH15" s="65">
        <v>19945</v>
      </c>
      <c r="AI15" s="65">
        <v>20992</v>
      </c>
      <c r="AJ15" s="65">
        <v>24272</v>
      </c>
      <c r="AK15" s="65">
        <v>20877</v>
      </c>
      <c r="AL15" s="65">
        <v>21325</v>
      </c>
      <c r="AM15" s="65">
        <v>18858</v>
      </c>
    </row>
    <row r="16" spans="1:39" x14ac:dyDescent="0.3">
      <c r="A16" s="65" t="s">
        <v>190</v>
      </c>
      <c r="B16" s="65" t="s">
        <v>46</v>
      </c>
      <c r="C16" s="65" t="s">
        <v>42</v>
      </c>
      <c r="D16" s="65" t="s">
        <v>193</v>
      </c>
      <c r="E16" s="65" t="s">
        <v>141</v>
      </c>
      <c r="F16" s="65" t="s">
        <v>141</v>
      </c>
      <c r="G16" s="65" t="s">
        <v>141</v>
      </c>
      <c r="H16" s="65" t="s">
        <v>141</v>
      </c>
      <c r="I16" s="65" t="s">
        <v>141</v>
      </c>
      <c r="J16" s="65" t="s">
        <v>141</v>
      </c>
      <c r="K16" s="65" t="s">
        <v>141</v>
      </c>
      <c r="L16" s="65" t="s">
        <v>141</v>
      </c>
      <c r="M16" s="65" t="s">
        <v>141</v>
      </c>
      <c r="N16" s="65" t="s">
        <v>141</v>
      </c>
      <c r="O16" s="65" t="s">
        <v>141</v>
      </c>
      <c r="P16" s="65" t="s">
        <v>141</v>
      </c>
      <c r="Q16" s="65" t="s">
        <v>141</v>
      </c>
      <c r="R16" s="65" t="s">
        <v>141</v>
      </c>
      <c r="S16" s="65" t="s">
        <v>141</v>
      </c>
      <c r="T16" s="65" t="s">
        <v>141</v>
      </c>
      <c r="U16" s="65" t="s">
        <v>141</v>
      </c>
      <c r="V16" s="65" t="s">
        <v>141</v>
      </c>
      <c r="W16" s="65" t="s">
        <v>141</v>
      </c>
      <c r="X16" s="65" t="s">
        <v>141</v>
      </c>
      <c r="Y16" s="65" t="s">
        <v>141</v>
      </c>
      <c r="Z16" s="65" t="s">
        <v>141</v>
      </c>
      <c r="AA16" s="65" t="s">
        <v>141</v>
      </c>
      <c r="AB16" s="65">
        <v>7895</v>
      </c>
      <c r="AC16" s="65">
        <v>9575</v>
      </c>
      <c r="AD16" s="65">
        <v>9307</v>
      </c>
      <c r="AE16" s="65">
        <v>5600</v>
      </c>
      <c r="AF16" s="65">
        <v>5819</v>
      </c>
      <c r="AG16" s="65">
        <v>3497</v>
      </c>
      <c r="AH16" s="65">
        <v>3277</v>
      </c>
      <c r="AI16" s="65">
        <v>6601</v>
      </c>
      <c r="AJ16" s="65">
        <v>6213</v>
      </c>
      <c r="AK16" s="65">
        <v>5526</v>
      </c>
      <c r="AL16" s="65">
        <v>5135</v>
      </c>
      <c r="AM16" s="65">
        <v>3791</v>
      </c>
    </row>
    <row r="17" spans="1:39" x14ac:dyDescent="0.3">
      <c r="A17" s="65" t="s">
        <v>190</v>
      </c>
      <c r="B17" s="65" t="s">
        <v>46</v>
      </c>
      <c r="C17" s="65" t="s">
        <v>42</v>
      </c>
      <c r="D17" s="65" t="s">
        <v>194</v>
      </c>
      <c r="E17" s="65" t="s">
        <v>141</v>
      </c>
      <c r="F17" s="65" t="s">
        <v>141</v>
      </c>
      <c r="G17" s="65" t="s">
        <v>141</v>
      </c>
      <c r="H17" s="65" t="s">
        <v>141</v>
      </c>
      <c r="I17" s="65" t="s">
        <v>141</v>
      </c>
      <c r="J17" s="65" t="s">
        <v>141</v>
      </c>
      <c r="K17" s="65" t="s">
        <v>141</v>
      </c>
      <c r="L17" s="65" t="s">
        <v>141</v>
      </c>
      <c r="M17" s="65" t="s">
        <v>141</v>
      </c>
      <c r="N17" s="65" t="s">
        <v>141</v>
      </c>
      <c r="O17" s="65" t="s">
        <v>141</v>
      </c>
      <c r="P17" s="65" t="s">
        <v>141</v>
      </c>
      <c r="Q17" s="65" t="s">
        <v>141</v>
      </c>
      <c r="R17" s="65" t="s">
        <v>141</v>
      </c>
      <c r="S17" s="65" t="s">
        <v>141</v>
      </c>
      <c r="T17" s="65" t="s">
        <v>141</v>
      </c>
      <c r="U17" s="65" t="s">
        <v>141</v>
      </c>
      <c r="V17" s="65" t="s">
        <v>141</v>
      </c>
      <c r="W17" s="65" t="s">
        <v>141</v>
      </c>
      <c r="X17" s="65" t="s">
        <v>141</v>
      </c>
      <c r="Y17" s="65" t="s">
        <v>141</v>
      </c>
      <c r="Z17" s="65" t="s">
        <v>141</v>
      </c>
      <c r="AA17" s="65" t="s">
        <v>141</v>
      </c>
      <c r="AB17" s="65">
        <v>1827</v>
      </c>
      <c r="AC17" s="65">
        <v>1460</v>
      </c>
      <c r="AD17" s="65">
        <v>1279</v>
      </c>
      <c r="AE17" s="65">
        <v>977</v>
      </c>
      <c r="AF17" s="65">
        <v>1524</v>
      </c>
      <c r="AG17" s="65">
        <v>589</v>
      </c>
      <c r="AH17" s="65">
        <v>817</v>
      </c>
      <c r="AI17" s="65">
        <v>993</v>
      </c>
      <c r="AJ17" s="65">
        <v>1191</v>
      </c>
      <c r="AK17" s="65">
        <v>965</v>
      </c>
      <c r="AL17" s="65">
        <v>858</v>
      </c>
      <c r="AM17" s="65">
        <v>1263</v>
      </c>
    </row>
    <row r="18" spans="1:39" x14ac:dyDescent="0.3">
      <c r="A18" s="65" t="s">
        <v>190</v>
      </c>
      <c r="B18" s="65" t="s">
        <v>46</v>
      </c>
      <c r="C18" s="65" t="s">
        <v>42</v>
      </c>
      <c r="D18" s="65" t="s">
        <v>54</v>
      </c>
      <c r="E18" s="65" t="s">
        <v>141</v>
      </c>
      <c r="F18" s="65" t="s">
        <v>141</v>
      </c>
      <c r="G18" s="65" t="s">
        <v>141</v>
      </c>
      <c r="H18" s="65" t="s">
        <v>141</v>
      </c>
      <c r="I18" s="65" t="s">
        <v>141</v>
      </c>
      <c r="J18" s="65" t="s">
        <v>141</v>
      </c>
      <c r="K18" s="65" t="s">
        <v>141</v>
      </c>
      <c r="L18" s="65" t="s">
        <v>141</v>
      </c>
      <c r="M18" s="65" t="s">
        <v>141</v>
      </c>
      <c r="N18" s="65" t="s">
        <v>141</v>
      </c>
      <c r="O18" s="65" t="s">
        <v>141</v>
      </c>
      <c r="P18" s="65" t="s">
        <v>141</v>
      </c>
      <c r="Q18" s="65" t="s">
        <v>141</v>
      </c>
      <c r="R18" s="65" t="s">
        <v>141</v>
      </c>
      <c r="S18" s="65" t="s">
        <v>141</v>
      </c>
      <c r="T18" s="65" t="s">
        <v>141</v>
      </c>
      <c r="U18" s="65" t="s">
        <v>141</v>
      </c>
      <c r="V18" s="65" t="s">
        <v>141</v>
      </c>
      <c r="W18" s="65" t="s">
        <v>141</v>
      </c>
      <c r="X18" s="65" t="s">
        <v>141</v>
      </c>
      <c r="Y18" s="65" t="s">
        <v>141</v>
      </c>
      <c r="Z18" s="65" t="s">
        <v>141</v>
      </c>
      <c r="AA18" s="65" t="s">
        <v>141</v>
      </c>
      <c r="AB18" s="65">
        <v>16880</v>
      </c>
      <c r="AC18" s="65">
        <v>22362</v>
      </c>
      <c r="AD18" s="65">
        <v>18646</v>
      </c>
      <c r="AE18" s="65">
        <v>15308</v>
      </c>
      <c r="AF18" s="65">
        <v>14217</v>
      </c>
      <c r="AG18" s="65">
        <v>13339</v>
      </c>
      <c r="AH18" s="65">
        <v>15851</v>
      </c>
      <c r="AI18" s="65">
        <v>13398</v>
      </c>
      <c r="AJ18" s="65">
        <v>16868</v>
      </c>
      <c r="AK18" s="65">
        <v>14386</v>
      </c>
      <c r="AL18" s="65">
        <v>15332</v>
      </c>
      <c r="AM18" s="65">
        <v>13804</v>
      </c>
    </row>
    <row r="19" spans="1:39" x14ac:dyDescent="0.3">
      <c r="A19" s="65" t="s">
        <v>190</v>
      </c>
      <c r="B19" s="65" t="s">
        <v>46</v>
      </c>
      <c r="C19" s="65" t="s">
        <v>44</v>
      </c>
      <c r="D19" s="65" t="s">
        <v>160</v>
      </c>
      <c r="E19" s="65" t="s">
        <v>141</v>
      </c>
      <c r="F19" s="65" t="s">
        <v>141</v>
      </c>
      <c r="G19" s="65" t="s">
        <v>141</v>
      </c>
      <c r="H19" s="65" t="s">
        <v>141</v>
      </c>
      <c r="I19" s="65" t="s">
        <v>141</v>
      </c>
      <c r="J19" s="65" t="s">
        <v>141</v>
      </c>
      <c r="K19" s="65" t="s">
        <v>141</v>
      </c>
      <c r="L19" s="65" t="s">
        <v>141</v>
      </c>
      <c r="M19" s="65" t="s">
        <v>141</v>
      </c>
      <c r="N19" s="65" t="s">
        <v>141</v>
      </c>
      <c r="O19" s="65" t="s">
        <v>141</v>
      </c>
      <c r="P19" s="65" t="s">
        <v>141</v>
      </c>
      <c r="Q19" s="65" t="s">
        <v>141</v>
      </c>
      <c r="R19" s="65" t="s">
        <v>141</v>
      </c>
      <c r="S19" s="65" t="s">
        <v>141</v>
      </c>
      <c r="T19" s="65" t="s">
        <v>141</v>
      </c>
      <c r="U19" s="65" t="s">
        <v>141</v>
      </c>
      <c r="V19" s="65" t="s">
        <v>141</v>
      </c>
      <c r="W19" s="65" t="s">
        <v>141</v>
      </c>
      <c r="X19" s="65" t="s">
        <v>141</v>
      </c>
      <c r="Y19" s="65" t="s">
        <v>141</v>
      </c>
      <c r="Z19" s="65" t="s">
        <v>141</v>
      </c>
      <c r="AA19" s="65" t="s">
        <v>141</v>
      </c>
      <c r="AB19" s="65">
        <v>151567</v>
      </c>
      <c r="AC19" s="65">
        <v>163338</v>
      </c>
      <c r="AD19" s="65">
        <v>148705</v>
      </c>
      <c r="AE19" s="65">
        <v>367680</v>
      </c>
      <c r="AF19" s="65">
        <v>407817</v>
      </c>
      <c r="AG19" s="65">
        <v>437549</v>
      </c>
      <c r="AH19" s="65">
        <v>498720</v>
      </c>
      <c r="AI19" s="65">
        <v>538617</v>
      </c>
      <c r="AJ19" s="65">
        <v>617897</v>
      </c>
      <c r="AK19" s="65">
        <v>633075</v>
      </c>
      <c r="AL19" s="65">
        <v>710559</v>
      </c>
      <c r="AM19" s="65">
        <v>743784</v>
      </c>
    </row>
    <row r="20" spans="1:39" x14ac:dyDescent="0.3">
      <c r="A20" s="65" t="s">
        <v>190</v>
      </c>
      <c r="B20" s="65" t="s">
        <v>46</v>
      </c>
      <c r="C20" s="65" t="s">
        <v>44</v>
      </c>
      <c r="D20" s="65" t="s">
        <v>193</v>
      </c>
      <c r="E20" s="65" t="s">
        <v>141</v>
      </c>
      <c r="F20" s="65" t="s">
        <v>141</v>
      </c>
      <c r="G20" s="65" t="s">
        <v>141</v>
      </c>
      <c r="H20" s="65" t="s">
        <v>141</v>
      </c>
      <c r="I20" s="65" t="s">
        <v>141</v>
      </c>
      <c r="J20" s="65" t="s">
        <v>141</v>
      </c>
      <c r="K20" s="65" t="s">
        <v>141</v>
      </c>
      <c r="L20" s="65" t="s">
        <v>141</v>
      </c>
      <c r="M20" s="65" t="s">
        <v>141</v>
      </c>
      <c r="N20" s="65" t="s">
        <v>141</v>
      </c>
      <c r="O20" s="65" t="s">
        <v>141</v>
      </c>
      <c r="P20" s="65" t="s">
        <v>141</v>
      </c>
      <c r="Q20" s="65" t="s">
        <v>141</v>
      </c>
      <c r="R20" s="65" t="s">
        <v>141</v>
      </c>
      <c r="S20" s="65" t="s">
        <v>141</v>
      </c>
      <c r="T20" s="65" t="s">
        <v>141</v>
      </c>
      <c r="U20" s="65" t="s">
        <v>141</v>
      </c>
      <c r="V20" s="65" t="s">
        <v>141</v>
      </c>
      <c r="W20" s="65" t="s">
        <v>141</v>
      </c>
      <c r="X20" s="65" t="s">
        <v>141</v>
      </c>
      <c r="Y20" s="65" t="s">
        <v>141</v>
      </c>
      <c r="Z20" s="65" t="s">
        <v>141</v>
      </c>
      <c r="AA20" s="65" t="s">
        <v>141</v>
      </c>
      <c r="AB20" s="65">
        <v>84244</v>
      </c>
      <c r="AC20" s="65">
        <v>83033</v>
      </c>
      <c r="AD20" s="65">
        <v>75865</v>
      </c>
      <c r="AE20" s="65">
        <v>290565</v>
      </c>
      <c r="AF20" s="65">
        <v>331103</v>
      </c>
      <c r="AG20" s="65">
        <v>361405</v>
      </c>
      <c r="AH20" s="65">
        <v>423209</v>
      </c>
      <c r="AI20" s="65">
        <v>464878</v>
      </c>
      <c r="AJ20" s="65">
        <v>533177</v>
      </c>
      <c r="AK20" s="65">
        <v>559178</v>
      </c>
      <c r="AL20" s="65">
        <v>634900</v>
      </c>
      <c r="AM20" s="65">
        <v>665955</v>
      </c>
    </row>
    <row r="21" spans="1:39" x14ac:dyDescent="0.3">
      <c r="A21" s="65" t="s">
        <v>190</v>
      </c>
      <c r="B21" s="65" t="s">
        <v>46</v>
      </c>
      <c r="C21" s="65" t="s">
        <v>44</v>
      </c>
      <c r="D21" s="65" t="s">
        <v>194</v>
      </c>
      <c r="E21" s="65" t="s">
        <v>141</v>
      </c>
      <c r="F21" s="65" t="s">
        <v>141</v>
      </c>
      <c r="G21" s="65" t="s">
        <v>141</v>
      </c>
      <c r="H21" s="65" t="s">
        <v>141</v>
      </c>
      <c r="I21" s="65" t="s">
        <v>141</v>
      </c>
      <c r="J21" s="65" t="s">
        <v>141</v>
      </c>
      <c r="K21" s="65" t="s">
        <v>141</v>
      </c>
      <c r="L21" s="65" t="s">
        <v>141</v>
      </c>
      <c r="M21" s="65" t="s">
        <v>141</v>
      </c>
      <c r="N21" s="65" t="s">
        <v>141</v>
      </c>
      <c r="O21" s="65" t="s">
        <v>141</v>
      </c>
      <c r="P21" s="65" t="s">
        <v>141</v>
      </c>
      <c r="Q21" s="65" t="s">
        <v>141</v>
      </c>
      <c r="R21" s="65" t="s">
        <v>141</v>
      </c>
      <c r="S21" s="65" t="s">
        <v>141</v>
      </c>
      <c r="T21" s="65" t="s">
        <v>141</v>
      </c>
      <c r="U21" s="65" t="s">
        <v>141</v>
      </c>
      <c r="V21" s="65" t="s">
        <v>141</v>
      </c>
      <c r="W21" s="65" t="s">
        <v>141</v>
      </c>
      <c r="X21" s="65" t="s">
        <v>141</v>
      </c>
      <c r="Y21" s="65" t="s">
        <v>141</v>
      </c>
      <c r="Z21" s="65" t="s">
        <v>141</v>
      </c>
      <c r="AA21" s="65" t="s">
        <v>141</v>
      </c>
      <c r="AB21" s="65">
        <v>18931</v>
      </c>
      <c r="AC21" s="65">
        <v>26198</v>
      </c>
      <c r="AD21" s="65">
        <v>20765</v>
      </c>
      <c r="AE21" s="65">
        <v>22439</v>
      </c>
      <c r="AF21" s="65">
        <v>22105</v>
      </c>
      <c r="AG21" s="65">
        <v>21680</v>
      </c>
      <c r="AH21" s="65">
        <v>23320</v>
      </c>
      <c r="AI21" s="65">
        <v>22720</v>
      </c>
      <c r="AJ21" s="65">
        <v>28156</v>
      </c>
      <c r="AK21" s="65">
        <v>27113</v>
      </c>
      <c r="AL21" s="65">
        <v>28953</v>
      </c>
      <c r="AM21" s="65">
        <v>35955</v>
      </c>
    </row>
    <row r="22" spans="1:39" x14ac:dyDescent="0.3">
      <c r="A22" s="65" t="s">
        <v>190</v>
      </c>
      <c r="B22" s="65" t="s">
        <v>46</v>
      </c>
      <c r="C22" s="65" t="s">
        <v>44</v>
      </c>
      <c r="D22" s="65" t="s">
        <v>54</v>
      </c>
      <c r="E22" s="65" t="s">
        <v>141</v>
      </c>
      <c r="F22" s="65" t="s">
        <v>141</v>
      </c>
      <c r="G22" s="65" t="s">
        <v>141</v>
      </c>
      <c r="H22" s="65" t="s">
        <v>141</v>
      </c>
      <c r="I22" s="65" t="s">
        <v>141</v>
      </c>
      <c r="J22" s="65" t="s">
        <v>141</v>
      </c>
      <c r="K22" s="65" t="s">
        <v>141</v>
      </c>
      <c r="L22" s="65" t="s">
        <v>141</v>
      </c>
      <c r="M22" s="65" t="s">
        <v>141</v>
      </c>
      <c r="N22" s="65" t="s">
        <v>141</v>
      </c>
      <c r="O22" s="65" t="s">
        <v>141</v>
      </c>
      <c r="P22" s="65" t="s">
        <v>141</v>
      </c>
      <c r="Q22" s="65" t="s">
        <v>141</v>
      </c>
      <c r="R22" s="65" t="s">
        <v>141</v>
      </c>
      <c r="S22" s="65" t="s">
        <v>141</v>
      </c>
      <c r="T22" s="65" t="s">
        <v>141</v>
      </c>
      <c r="U22" s="65" t="s">
        <v>141</v>
      </c>
      <c r="V22" s="65" t="s">
        <v>141</v>
      </c>
      <c r="W22" s="65" t="s">
        <v>141</v>
      </c>
      <c r="X22" s="65" t="s">
        <v>141</v>
      </c>
      <c r="Y22" s="65" t="s">
        <v>141</v>
      </c>
      <c r="Z22" s="65" t="s">
        <v>141</v>
      </c>
      <c r="AA22" s="65" t="s">
        <v>141</v>
      </c>
      <c r="AB22" s="65">
        <v>48393</v>
      </c>
      <c r="AC22" s="65">
        <v>54107</v>
      </c>
      <c r="AD22" s="65">
        <v>52075</v>
      </c>
      <c r="AE22" s="65">
        <v>54676</v>
      </c>
      <c r="AF22" s="65">
        <v>54608</v>
      </c>
      <c r="AG22" s="65">
        <v>54464</v>
      </c>
      <c r="AH22" s="65">
        <v>52191</v>
      </c>
      <c r="AI22" s="65">
        <v>51019</v>
      </c>
      <c r="AJ22" s="65">
        <v>56565</v>
      </c>
      <c r="AK22" s="65">
        <v>46784</v>
      </c>
      <c r="AL22" s="65">
        <v>46706</v>
      </c>
      <c r="AM22" s="65">
        <v>41874</v>
      </c>
    </row>
    <row r="23" spans="1:39" x14ac:dyDescent="0.3">
      <c r="A23" s="65" t="s">
        <v>190</v>
      </c>
      <c r="B23" s="65" t="s">
        <v>46</v>
      </c>
      <c r="C23" s="65" t="s">
        <v>45</v>
      </c>
      <c r="D23" s="65" t="s">
        <v>160</v>
      </c>
      <c r="E23" s="65" t="s">
        <v>141</v>
      </c>
      <c r="F23" s="65" t="s">
        <v>141</v>
      </c>
      <c r="G23" s="65" t="s">
        <v>141</v>
      </c>
      <c r="H23" s="65" t="s">
        <v>141</v>
      </c>
      <c r="I23" s="65" t="s">
        <v>141</v>
      </c>
      <c r="J23" s="65" t="s">
        <v>141</v>
      </c>
      <c r="K23" s="65" t="s">
        <v>141</v>
      </c>
      <c r="L23" s="65" t="s">
        <v>141</v>
      </c>
      <c r="M23" s="65" t="s">
        <v>141</v>
      </c>
      <c r="N23" s="65" t="s">
        <v>141</v>
      </c>
      <c r="O23" s="65" t="s">
        <v>141</v>
      </c>
      <c r="P23" s="65" t="s">
        <v>141</v>
      </c>
      <c r="Q23" s="65" t="s">
        <v>141</v>
      </c>
      <c r="R23" s="65" t="s">
        <v>141</v>
      </c>
      <c r="S23" s="65" t="s">
        <v>141</v>
      </c>
      <c r="T23" s="65" t="s">
        <v>141</v>
      </c>
      <c r="U23" s="65" t="s">
        <v>141</v>
      </c>
      <c r="V23" s="65" t="s">
        <v>141</v>
      </c>
      <c r="W23" s="65" t="s">
        <v>141</v>
      </c>
      <c r="X23" s="65" t="s">
        <v>141</v>
      </c>
      <c r="Y23" s="65" t="s">
        <v>141</v>
      </c>
      <c r="Z23" s="65" t="s">
        <v>141</v>
      </c>
      <c r="AA23" s="65" t="s">
        <v>141</v>
      </c>
      <c r="AB23" s="65">
        <v>2370</v>
      </c>
      <c r="AC23" s="65">
        <v>2611</v>
      </c>
      <c r="AD23" s="65">
        <v>3371</v>
      </c>
      <c r="AE23" s="65">
        <v>3233</v>
      </c>
      <c r="AF23" s="65">
        <v>3675</v>
      </c>
      <c r="AG23" s="65">
        <v>2575</v>
      </c>
      <c r="AH23" s="65">
        <v>3524</v>
      </c>
      <c r="AI23" s="65">
        <v>858</v>
      </c>
      <c r="AJ23" s="65">
        <v>1176</v>
      </c>
      <c r="AK23" s="65">
        <v>1180</v>
      </c>
      <c r="AL23" s="65">
        <v>1322</v>
      </c>
      <c r="AM23" s="65">
        <v>1319</v>
      </c>
    </row>
    <row r="24" spans="1:39" x14ac:dyDescent="0.3">
      <c r="A24" s="65" t="s">
        <v>190</v>
      </c>
      <c r="B24" s="65" t="s">
        <v>46</v>
      </c>
      <c r="C24" s="65" t="s">
        <v>45</v>
      </c>
      <c r="D24" s="65" t="s">
        <v>193</v>
      </c>
      <c r="E24" s="65" t="s">
        <v>141</v>
      </c>
      <c r="F24" s="65" t="s">
        <v>141</v>
      </c>
      <c r="G24" s="65" t="s">
        <v>141</v>
      </c>
      <c r="H24" s="65" t="s">
        <v>141</v>
      </c>
      <c r="I24" s="65" t="s">
        <v>141</v>
      </c>
      <c r="J24" s="65" t="s">
        <v>141</v>
      </c>
      <c r="K24" s="65" t="s">
        <v>141</v>
      </c>
      <c r="L24" s="65" t="s">
        <v>141</v>
      </c>
      <c r="M24" s="65" t="s">
        <v>141</v>
      </c>
      <c r="N24" s="65" t="s">
        <v>141</v>
      </c>
      <c r="O24" s="65" t="s">
        <v>141</v>
      </c>
      <c r="P24" s="65" t="s">
        <v>141</v>
      </c>
      <c r="Q24" s="65" t="s">
        <v>141</v>
      </c>
      <c r="R24" s="65" t="s">
        <v>141</v>
      </c>
      <c r="S24" s="65" t="s">
        <v>141</v>
      </c>
      <c r="T24" s="65" t="s">
        <v>141</v>
      </c>
      <c r="U24" s="65" t="s">
        <v>141</v>
      </c>
      <c r="V24" s="65" t="s">
        <v>141</v>
      </c>
      <c r="W24" s="65" t="s">
        <v>141</v>
      </c>
      <c r="X24" s="65" t="s">
        <v>141</v>
      </c>
      <c r="Y24" s="65" t="s">
        <v>141</v>
      </c>
      <c r="Z24" s="65" t="s">
        <v>141</v>
      </c>
      <c r="AA24" s="65" t="s">
        <v>141</v>
      </c>
      <c r="AB24" s="65">
        <v>855</v>
      </c>
      <c r="AC24" s="65">
        <v>1145</v>
      </c>
      <c r="AD24" s="65">
        <v>2207</v>
      </c>
      <c r="AE24" s="65">
        <v>1932</v>
      </c>
      <c r="AF24" s="65">
        <v>1708</v>
      </c>
      <c r="AG24" s="65">
        <v>1397</v>
      </c>
      <c r="AH24" s="65">
        <v>1484</v>
      </c>
      <c r="AI24" s="65">
        <v>775</v>
      </c>
      <c r="AJ24" s="65">
        <v>966</v>
      </c>
      <c r="AK24" s="65">
        <v>954</v>
      </c>
      <c r="AL24" s="65">
        <v>1143</v>
      </c>
      <c r="AM24" s="65">
        <v>1319</v>
      </c>
    </row>
    <row r="25" spans="1:39" x14ac:dyDescent="0.3">
      <c r="A25" s="65" t="s">
        <v>190</v>
      </c>
      <c r="B25" s="65" t="s">
        <v>46</v>
      </c>
      <c r="C25" s="65" t="s">
        <v>45</v>
      </c>
      <c r="D25" s="65" t="s">
        <v>194</v>
      </c>
      <c r="E25" s="65" t="s">
        <v>141</v>
      </c>
      <c r="F25" s="65" t="s">
        <v>141</v>
      </c>
      <c r="G25" s="65" t="s">
        <v>141</v>
      </c>
      <c r="H25" s="65" t="s">
        <v>141</v>
      </c>
      <c r="I25" s="65" t="s">
        <v>141</v>
      </c>
      <c r="J25" s="65" t="s">
        <v>141</v>
      </c>
      <c r="K25" s="65" t="s">
        <v>141</v>
      </c>
      <c r="L25" s="65" t="s">
        <v>141</v>
      </c>
      <c r="M25" s="65" t="s">
        <v>141</v>
      </c>
      <c r="N25" s="65" t="s">
        <v>141</v>
      </c>
      <c r="O25" s="65" t="s">
        <v>141</v>
      </c>
      <c r="P25" s="65" t="s">
        <v>141</v>
      </c>
      <c r="Q25" s="65" t="s">
        <v>141</v>
      </c>
      <c r="R25" s="65" t="s">
        <v>141</v>
      </c>
      <c r="S25" s="65" t="s">
        <v>141</v>
      </c>
      <c r="T25" s="65" t="s">
        <v>141</v>
      </c>
      <c r="U25" s="65" t="s">
        <v>141</v>
      </c>
      <c r="V25" s="65" t="s">
        <v>141</v>
      </c>
      <c r="W25" s="65" t="s">
        <v>141</v>
      </c>
      <c r="X25" s="65" t="s">
        <v>141</v>
      </c>
      <c r="Y25" s="65" t="s">
        <v>141</v>
      </c>
      <c r="Z25" s="65" t="s">
        <v>141</v>
      </c>
      <c r="AA25" s="65" t="s">
        <v>141</v>
      </c>
      <c r="AB25" s="65">
        <v>14</v>
      </c>
      <c r="AC25" s="65">
        <v>15</v>
      </c>
      <c r="AD25" s="65">
        <v>11</v>
      </c>
      <c r="AE25" s="65">
        <v>0</v>
      </c>
      <c r="AF25" s="65">
        <v>133</v>
      </c>
      <c r="AG25" s="65">
        <v>0</v>
      </c>
      <c r="AH25" s="65">
        <v>48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</row>
    <row r="26" spans="1:39" x14ac:dyDescent="0.3">
      <c r="A26" s="65" t="s">
        <v>190</v>
      </c>
      <c r="B26" s="65" t="s">
        <v>46</v>
      </c>
      <c r="C26" s="65" t="s">
        <v>45</v>
      </c>
      <c r="D26" s="65" t="s">
        <v>54</v>
      </c>
      <c r="E26" s="65" t="s">
        <v>141</v>
      </c>
      <c r="F26" s="65" t="s">
        <v>141</v>
      </c>
      <c r="G26" s="65" t="s">
        <v>141</v>
      </c>
      <c r="H26" s="65" t="s">
        <v>141</v>
      </c>
      <c r="I26" s="65" t="s">
        <v>141</v>
      </c>
      <c r="J26" s="65" t="s">
        <v>141</v>
      </c>
      <c r="K26" s="65" t="s">
        <v>141</v>
      </c>
      <c r="L26" s="65" t="s">
        <v>141</v>
      </c>
      <c r="M26" s="65" t="s">
        <v>141</v>
      </c>
      <c r="N26" s="65" t="s">
        <v>141</v>
      </c>
      <c r="O26" s="65" t="s">
        <v>141</v>
      </c>
      <c r="P26" s="65" t="s">
        <v>141</v>
      </c>
      <c r="Q26" s="65" t="s">
        <v>141</v>
      </c>
      <c r="R26" s="65" t="s">
        <v>141</v>
      </c>
      <c r="S26" s="65" t="s">
        <v>141</v>
      </c>
      <c r="T26" s="65" t="s">
        <v>141</v>
      </c>
      <c r="U26" s="65" t="s">
        <v>141</v>
      </c>
      <c r="V26" s="65" t="s">
        <v>141</v>
      </c>
      <c r="W26" s="65" t="s">
        <v>141</v>
      </c>
      <c r="X26" s="65" t="s">
        <v>141</v>
      </c>
      <c r="Y26" s="65" t="s">
        <v>141</v>
      </c>
      <c r="Z26" s="65" t="s">
        <v>141</v>
      </c>
      <c r="AA26" s="65" t="s">
        <v>141</v>
      </c>
      <c r="AB26" s="65">
        <v>1501</v>
      </c>
      <c r="AC26" s="65">
        <v>1452</v>
      </c>
      <c r="AD26" s="65">
        <v>1153</v>
      </c>
      <c r="AE26" s="65">
        <v>1302</v>
      </c>
      <c r="AF26" s="65">
        <v>1834</v>
      </c>
      <c r="AG26" s="65">
        <v>1178</v>
      </c>
      <c r="AH26" s="65">
        <v>1992</v>
      </c>
      <c r="AI26" s="65">
        <v>83</v>
      </c>
      <c r="AJ26" s="65">
        <v>210</v>
      </c>
      <c r="AK26" s="65">
        <v>226</v>
      </c>
      <c r="AL26" s="65">
        <v>180</v>
      </c>
      <c r="AM26" s="65">
        <v>0</v>
      </c>
    </row>
    <row r="27" spans="1:39" x14ac:dyDescent="0.3">
      <c r="A27" s="65" t="s">
        <v>190</v>
      </c>
      <c r="B27" s="65" t="s">
        <v>49</v>
      </c>
      <c r="C27" s="65" t="s">
        <v>160</v>
      </c>
      <c r="D27" s="65" t="s">
        <v>160</v>
      </c>
      <c r="E27" s="65">
        <v>23173</v>
      </c>
      <c r="F27" s="65">
        <v>25987</v>
      </c>
      <c r="G27" s="65">
        <v>29077</v>
      </c>
      <c r="H27" s="65">
        <v>28979</v>
      </c>
      <c r="I27" s="65">
        <v>29934</v>
      </c>
      <c r="J27" s="65">
        <v>33053</v>
      </c>
      <c r="K27" s="65">
        <v>38527</v>
      </c>
      <c r="L27" s="65">
        <v>45131</v>
      </c>
      <c r="M27" s="65">
        <v>52171</v>
      </c>
      <c r="N27" s="65">
        <v>58797</v>
      </c>
      <c r="O27" s="65">
        <v>66598</v>
      </c>
      <c r="P27" s="65">
        <v>82047</v>
      </c>
      <c r="Q27" s="65">
        <v>98785</v>
      </c>
      <c r="R27" s="65">
        <v>115222</v>
      </c>
      <c r="S27" s="65">
        <v>116932</v>
      </c>
      <c r="T27" s="65">
        <v>128135</v>
      </c>
      <c r="U27" s="65">
        <v>152992</v>
      </c>
      <c r="V27" s="65">
        <v>152553</v>
      </c>
      <c r="W27" s="65">
        <v>159146</v>
      </c>
      <c r="X27" s="65">
        <v>177190</v>
      </c>
      <c r="Y27" s="65">
        <v>182283</v>
      </c>
      <c r="Z27" s="65">
        <v>205749</v>
      </c>
      <c r="AA27" s="65">
        <v>246241</v>
      </c>
      <c r="AB27" s="65">
        <v>223690</v>
      </c>
      <c r="AC27" s="65">
        <v>265895</v>
      </c>
      <c r="AD27" s="65">
        <v>244716</v>
      </c>
      <c r="AE27" s="65">
        <v>173533</v>
      </c>
      <c r="AF27" s="65">
        <v>175990</v>
      </c>
      <c r="AG27" s="65">
        <v>199741</v>
      </c>
      <c r="AH27" s="65">
        <v>232907</v>
      </c>
      <c r="AI27" s="65">
        <v>240163</v>
      </c>
      <c r="AJ27" s="65">
        <v>295788</v>
      </c>
      <c r="AK27" s="65">
        <v>310639</v>
      </c>
      <c r="AL27" s="65">
        <v>332336</v>
      </c>
      <c r="AM27" s="65">
        <v>374969</v>
      </c>
    </row>
    <row r="28" spans="1:39" x14ac:dyDescent="0.3">
      <c r="A28" s="65" t="s">
        <v>190</v>
      </c>
      <c r="B28" s="65" t="s">
        <v>49</v>
      </c>
      <c r="C28" s="65" t="s">
        <v>114</v>
      </c>
      <c r="D28" s="65" t="s">
        <v>160</v>
      </c>
      <c r="E28" s="65">
        <v>52</v>
      </c>
      <c r="F28" s="65">
        <v>26</v>
      </c>
      <c r="G28" s="65" t="s">
        <v>141</v>
      </c>
      <c r="H28" s="65">
        <v>32</v>
      </c>
      <c r="I28" s="65">
        <v>30</v>
      </c>
      <c r="J28" s="65">
        <v>156</v>
      </c>
      <c r="K28" s="65">
        <v>157</v>
      </c>
      <c r="L28" s="65">
        <v>101</v>
      </c>
      <c r="M28" s="65">
        <v>66</v>
      </c>
      <c r="N28" s="65">
        <v>109</v>
      </c>
      <c r="O28" s="65">
        <v>15</v>
      </c>
      <c r="P28" s="65">
        <v>23</v>
      </c>
      <c r="Q28" s="65">
        <v>35</v>
      </c>
      <c r="R28" s="65">
        <v>95</v>
      </c>
      <c r="S28" s="65">
        <v>110</v>
      </c>
      <c r="T28" s="65">
        <v>20</v>
      </c>
      <c r="U28" s="65">
        <v>30</v>
      </c>
      <c r="V28" s="65" t="s">
        <v>141</v>
      </c>
      <c r="W28" s="65">
        <v>41</v>
      </c>
      <c r="X28" s="65">
        <v>102</v>
      </c>
      <c r="Y28" s="65">
        <v>208</v>
      </c>
      <c r="Z28" s="65">
        <v>296</v>
      </c>
      <c r="AA28" s="65">
        <v>626</v>
      </c>
      <c r="AB28" s="65">
        <v>1922</v>
      </c>
      <c r="AC28" s="65">
        <v>8153</v>
      </c>
      <c r="AD28" s="65">
        <v>9505</v>
      </c>
      <c r="AE28" s="65">
        <v>7203</v>
      </c>
      <c r="AF28" s="65">
        <v>2574</v>
      </c>
      <c r="AG28" s="65">
        <v>3487</v>
      </c>
      <c r="AH28" s="65">
        <v>3827</v>
      </c>
      <c r="AI28" s="65">
        <v>2218</v>
      </c>
      <c r="AJ28" s="65">
        <v>2394</v>
      </c>
      <c r="AK28" s="65">
        <v>3217</v>
      </c>
      <c r="AL28" s="65">
        <v>3423</v>
      </c>
      <c r="AM28" s="65">
        <v>2646</v>
      </c>
    </row>
    <row r="29" spans="1:39" x14ac:dyDescent="0.3">
      <c r="A29" s="65" t="s">
        <v>190</v>
      </c>
      <c r="B29" s="65" t="s">
        <v>49</v>
      </c>
      <c r="C29" s="65" t="s">
        <v>114</v>
      </c>
      <c r="D29" s="65" t="s">
        <v>193</v>
      </c>
      <c r="E29" s="65">
        <v>23</v>
      </c>
      <c r="F29" s="65">
        <v>0</v>
      </c>
      <c r="G29" s="65" t="s">
        <v>141</v>
      </c>
      <c r="H29" s="65">
        <v>1</v>
      </c>
      <c r="I29" s="65">
        <v>0</v>
      </c>
      <c r="J29" s="65">
        <v>132</v>
      </c>
      <c r="K29" s="65">
        <v>80</v>
      </c>
      <c r="L29" s="65">
        <v>91</v>
      </c>
      <c r="M29" s="65">
        <v>56</v>
      </c>
      <c r="N29" s="65">
        <v>109</v>
      </c>
      <c r="O29" s="65">
        <v>14</v>
      </c>
      <c r="P29" s="65">
        <v>23</v>
      </c>
      <c r="Q29" s="65">
        <v>35</v>
      </c>
      <c r="R29" s="65">
        <v>95</v>
      </c>
      <c r="S29" s="65">
        <v>110</v>
      </c>
      <c r="T29" s="65">
        <v>15</v>
      </c>
      <c r="U29" s="65">
        <v>28</v>
      </c>
      <c r="V29" s="65" t="s">
        <v>141</v>
      </c>
      <c r="W29" s="65">
        <v>11</v>
      </c>
      <c r="X29" s="65">
        <v>0</v>
      </c>
      <c r="Y29" s="65">
        <v>208</v>
      </c>
      <c r="Z29" s="65">
        <v>250</v>
      </c>
      <c r="AA29" s="65">
        <v>560</v>
      </c>
      <c r="AB29" s="65">
        <v>345</v>
      </c>
      <c r="AC29" s="65">
        <v>190</v>
      </c>
      <c r="AD29" s="65">
        <v>221</v>
      </c>
      <c r="AE29" s="65">
        <v>295</v>
      </c>
      <c r="AF29" s="65">
        <v>234</v>
      </c>
      <c r="AG29" s="65">
        <v>935</v>
      </c>
      <c r="AH29" s="65">
        <v>2567</v>
      </c>
      <c r="AI29" s="65">
        <v>1311</v>
      </c>
      <c r="AJ29" s="65">
        <v>846</v>
      </c>
      <c r="AK29" s="65">
        <v>651</v>
      </c>
      <c r="AL29" s="65">
        <v>697</v>
      </c>
      <c r="AM29" s="65">
        <v>743</v>
      </c>
    </row>
    <row r="30" spans="1:39" x14ac:dyDescent="0.3">
      <c r="A30" s="65" t="s">
        <v>190</v>
      </c>
      <c r="B30" s="65" t="s">
        <v>49</v>
      </c>
      <c r="C30" s="65" t="s">
        <v>114</v>
      </c>
      <c r="D30" s="65" t="s">
        <v>194</v>
      </c>
      <c r="E30" s="65" t="s">
        <v>141</v>
      </c>
      <c r="F30" s="65" t="s">
        <v>141</v>
      </c>
      <c r="G30" s="65" t="s">
        <v>141</v>
      </c>
      <c r="H30" s="65" t="s">
        <v>141</v>
      </c>
      <c r="I30" s="65" t="s">
        <v>141</v>
      </c>
      <c r="J30" s="65" t="s">
        <v>141</v>
      </c>
      <c r="K30" s="65" t="s">
        <v>141</v>
      </c>
      <c r="L30" s="65" t="s">
        <v>141</v>
      </c>
      <c r="M30" s="65" t="s">
        <v>141</v>
      </c>
      <c r="N30" s="65" t="s">
        <v>141</v>
      </c>
      <c r="O30" s="65" t="s">
        <v>141</v>
      </c>
      <c r="P30" s="65" t="s">
        <v>141</v>
      </c>
      <c r="Q30" s="65" t="s">
        <v>141</v>
      </c>
      <c r="R30" s="65" t="s">
        <v>141</v>
      </c>
      <c r="S30" s="65" t="s">
        <v>141</v>
      </c>
      <c r="T30" s="65" t="s">
        <v>141</v>
      </c>
      <c r="U30" s="65" t="s">
        <v>141</v>
      </c>
      <c r="V30" s="65" t="s">
        <v>141</v>
      </c>
      <c r="W30" s="65" t="s">
        <v>141</v>
      </c>
      <c r="X30" s="65">
        <v>3</v>
      </c>
      <c r="Y30" s="65">
        <v>0</v>
      </c>
      <c r="Z30" s="65">
        <v>0</v>
      </c>
      <c r="AA30" s="65">
        <v>4</v>
      </c>
      <c r="AB30" s="65">
        <v>373</v>
      </c>
      <c r="AC30" s="65">
        <v>1126</v>
      </c>
      <c r="AD30" s="65">
        <v>3103</v>
      </c>
      <c r="AE30" s="65">
        <v>3034</v>
      </c>
      <c r="AF30" s="65">
        <v>1315</v>
      </c>
      <c r="AG30" s="65">
        <v>1220</v>
      </c>
      <c r="AH30" s="65">
        <v>640</v>
      </c>
      <c r="AI30" s="65">
        <v>295</v>
      </c>
      <c r="AJ30" s="65">
        <v>755</v>
      </c>
      <c r="AK30" s="65">
        <v>1282</v>
      </c>
      <c r="AL30" s="65">
        <v>1702</v>
      </c>
      <c r="AM30" s="65">
        <v>1037</v>
      </c>
    </row>
    <row r="31" spans="1:39" x14ac:dyDescent="0.3">
      <c r="A31" s="65" t="s">
        <v>190</v>
      </c>
      <c r="B31" s="65" t="s">
        <v>49</v>
      </c>
      <c r="C31" s="65" t="s">
        <v>114</v>
      </c>
      <c r="D31" s="65" t="s">
        <v>54</v>
      </c>
      <c r="E31" s="65" t="s">
        <v>141</v>
      </c>
      <c r="F31" s="65" t="s">
        <v>141</v>
      </c>
      <c r="G31" s="65" t="s">
        <v>141</v>
      </c>
      <c r="H31" s="65" t="s">
        <v>141</v>
      </c>
      <c r="I31" s="65" t="s">
        <v>141</v>
      </c>
      <c r="J31" s="65" t="s">
        <v>141</v>
      </c>
      <c r="K31" s="65" t="s">
        <v>141</v>
      </c>
      <c r="L31" s="65" t="s">
        <v>141</v>
      </c>
      <c r="M31" s="65" t="s">
        <v>141</v>
      </c>
      <c r="N31" s="65" t="s">
        <v>141</v>
      </c>
      <c r="O31" s="65" t="s">
        <v>141</v>
      </c>
      <c r="P31" s="65" t="s">
        <v>141</v>
      </c>
      <c r="Q31" s="65" t="s">
        <v>141</v>
      </c>
      <c r="R31" s="65" t="s">
        <v>141</v>
      </c>
      <c r="S31" s="65" t="s">
        <v>141</v>
      </c>
      <c r="T31" s="65" t="s">
        <v>141</v>
      </c>
      <c r="U31" s="65" t="s">
        <v>141</v>
      </c>
      <c r="V31" s="65" t="s">
        <v>141</v>
      </c>
      <c r="W31" s="65" t="s">
        <v>141</v>
      </c>
      <c r="X31" s="65">
        <v>99</v>
      </c>
      <c r="Y31" s="65">
        <v>0</v>
      </c>
      <c r="Z31" s="65">
        <v>46</v>
      </c>
      <c r="AA31" s="65">
        <v>61</v>
      </c>
      <c r="AB31" s="65">
        <v>1204</v>
      </c>
      <c r="AC31" s="65">
        <v>6837</v>
      </c>
      <c r="AD31" s="65">
        <v>6181</v>
      </c>
      <c r="AE31" s="65">
        <v>3875</v>
      </c>
      <c r="AF31" s="65">
        <v>1025</v>
      </c>
      <c r="AG31" s="65">
        <v>1332</v>
      </c>
      <c r="AH31" s="65">
        <v>620</v>
      </c>
      <c r="AI31" s="65">
        <v>612</v>
      </c>
      <c r="AJ31" s="65">
        <v>794</v>
      </c>
      <c r="AK31" s="65">
        <v>1284</v>
      </c>
      <c r="AL31" s="65">
        <v>1024</v>
      </c>
      <c r="AM31" s="65">
        <v>866</v>
      </c>
    </row>
    <row r="32" spans="1:39" x14ac:dyDescent="0.3">
      <c r="A32" s="65" t="s">
        <v>190</v>
      </c>
      <c r="B32" s="65" t="s">
        <v>49</v>
      </c>
      <c r="C32" s="65" t="s">
        <v>116</v>
      </c>
      <c r="D32" s="65" t="s">
        <v>160</v>
      </c>
      <c r="E32" s="65">
        <v>23121</v>
      </c>
      <c r="F32" s="65">
        <v>25961</v>
      </c>
      <c r="G32" s="65">
        <v>29045</v>
      </c>
      <c r="H32" s="65">
        <v>28947</v>
      </c>
      <c r="I32" s="65">
        <v>29903</v>
      </c>
      <c r="J32" s="65">
        <v>32898</v>
      </c>
      <c r="K32" s="65">
        <v>38369</v>
      </c>
      <c r="L32" s="65">
        <v>45030</v>
      </c>
      <c r="M32" s="65">
        <v>52105</v>
      </c>
      <c r="N32" s="65">
        <v>58688</v>
      </c>
      <c r="O32" s="65">
        <v>66583</v>
      </c>
      <c r="P32" s="65">
        <v>82024</v>
      </c>
      <c r="Q32" s="65">
        <v>98750</v>
      </c>
      <c r="R32" s="65">
        <v>115127</v>
      </c>
      <c r="S32" s="65">
        <v>116821</v>
      </c>
      <c r="T32" s="65">
        <v>128115</v>
      </c>
      <c r="U32" s="65">
        <v>152962</v>
      </c>
      <c r="V32" s="65">
        <v>152512</v>
      </c>
      <c r="W32" s="65">
        <v>159106</v>
      </c>
      <c r="X32" s="65">
        <v>177088</v>
      </c>
      <c r="Y32" s="65">
        <v>182075</v>
      </c>
      <c r="Z32" s="65">
        <v>205454</v>
      </c>
      <c r="AA32" s="65">
        <v>245615</v>
      </c>
      <c r="AB32" s="65">
        <v>221768</v>
      </c>
      <c r="AC32" s="65">
        <v>257742</v>
      </c>
      <c r="AD32" s="65">
        <v>235210</v>
      </c>
      <c r="AE32" s="65">
        <v>166330</v>
      </c>
      <c r="AF32" s="65">
        <v>173416</v>
      </c>
      <c r="AG32" s="65">
        <v>196254</v>
      </c>
      <c r="AH32" s="65">
        <v>229081</v>
      </c>
      <c r="AI32" s="65">
        <v>237946</v>
      </c>
      <c r="AJ32" s="65">
        <v>293393</v>
      </c>
      <c r="AK32" s="65">
        <v>307422</v>
      </c>
      <c r="AL32" s="65">
        <v>328914</v>
      </c>
      <c r="AM32" s="65">
        <v>372323</v>
      </c>
    </row>
    <row r="33" spans="1:39" x14ac:dyDescent="0.3">
      <c r="A33" s="65" t="s">
        <v>190</v>
      </c>
      <c r="B33" s="65" t="s">
        <v>49</v>
      </c>
      <c r="C33" s="65" t="s">
        <v>116</v>
      </c>
      <c r="D33" s="65" t="s">
        <v>193</v>
      </c>
      <c r="E33" s="65">
        <v>18050</v>
      </c>
      <c r="F33" s="65">
        <v>20129</v>
      </c>
      <c r="G33" s="65">
        <v>22481</v>
      </c>
      <c r="H33" s="65">
        <v>22451</v>
      </c>
      <c r="I33" s="65">
        <v>24240</v>
      </c>
      <c r="J33" s="65">
        <v>27389</v>
      </c>
      <c r="K33" s="65">
        <v>32262</v>
      </c>
      <c r="L33" s="65">
        <v>37501</v>
      </c>
      <c r="M33" s="65">
        <v>43170</v>
      </c>
      <c r="N33" s="65">
        <v>48875</v>
      </c>
      <c r="O33" s="65">
        <v>54194</v>
      </c>
      <c r="P33" s="65">
        <v>64142</v>
      </c>
      <c r="Q33" s="65">
        <v>66804</v>
      </c>
      <c r="R33" s="65">
        <v>63588</v>
      </c>
      <c r="S33" s="65">
        <v>62135</v>
      </c>
      <c r="T33" s="65">
        <v>49083</v>
      </c>
      <c r="U33" s="65">
        <v>48558</v>
      </c>
      <c r="V33" s="65">
        <v>38824</v>
      </c>
      <c r="W33" s="65">
        <v>40502</v>
      </c>
      <c r="X33" s="65">
        <v>39939</v>
      </c>
      <c r="Y33" s="65">
        <v>35633</v>
      </c>
      <c r="Z33" s="65">
        <v>33287</v>
      </c>
      <c r="AA33" s="65">
        <v>33510</v>
      </c>
      <c r="AB33" s="65">
        <v>22401</v>
      </c>
      <c r="AC33" s="65">
        <v>24619</v>
      </c>
      <c r="AD33" s="65">
        <v>22374</v>
      </c>
      <c r="AE33" s="65">
        <v>18835</v>
      </c>
      <c r="AF33" s="65">
        <v>26443</v>
      </c>
      <c r="AG33" s="65">
        <v>42898</v>
      </c>
      <c r="AH33" s="65">
        <v>48092</v>
      </c>
      <c r="AI33" s="65">
        <v>52830</v>
      </c>
      <c r="AJ33" s="65">
        <v>63965</v>
      </c>
      <c r="AK33" s="65">
        <v>62208</v>
      </c>
      <c r="AL33" s="65">
        <v>64424</v>
      </c>
      <c r="AM33" s="65">
        <v>68039</v>
      </c>
    </row>
    <row r="34" spans="1:39" x14ac:dyDescent="0.3">
      <c r="A34" s="65" t="s">
        <v>190</v>
      </c>
      <c r="B34" s="65" t="s">
        <v>49</v>
      </c>
      <c r="C34" s="65" t="s">
        <v>116</v>
      </c>
      <c r="D34" s="65" t="s">
        <v>194</v>
      </c>
      <c r="E34" s="65" t="s">
        <v>141</v>
      </c>
      <c r="F34" s="65" t="s">
        <v>141</v>
      </c>
      <c r="G34" s="65" t="s">
        <v>141</v>
      </c>
      <c r="H34" s="65" t="s">
        <v>141</v>
      </c>
      <c r="I34" s="65" t="s">
        <v>141</v>
      </c>
      <c r="J34" s="65" t="s">
        <v>141</v>
      </c>
      <c r="K34" s="65" t="s">
        <v>141</v>
      </c>
      <c r="L34" s="65" t="s">
        <v>141</v>
      </c>
      <c r="M34" s="65" t="s">
        <v>141</v>
      </c>
      <c r="N34" s="65" t="s">
        <v>141</v>
      </c>
      <c r="O34" s="65" t="s">
        <v>141</v>
      </c>
      <c r="P34" s="65" t="s">
        <v>141</v>
      </c>
      <c r="Q34" s="65" t="s">
        <v>141</v>
      </c>
      <c r="R34" s="65" t="s">
        <v>141</v>
      </c>
      <c r="S34" s="65" t="s">
        <v>141</v>
      </c>
      <c r="T34" s="65" t="s">
        <v>141</v>
      </c>
      <c r="U34" s="65" t="s">
        <v>141</v>
      </c>
      <c r="V34" s="65" t="s">
        <v>141</v>
      </c>
      <c r="W34" s="65" t="s">
        <v>141</v>
      </c>
      <c r="X34" s="65">
        <v>90119</v>
      </c>
      <c r="Y34" s="65">
        <v>93680</v>
      </c>
      <c r="Z34" s="65">
        <v>113491</v>
      </c>
      <c r="AA34" s="65">
        <v>140386</v>
      </c>
      <c r="AB34" s="65">
        <v>117562</v>
      </c>
      <c r="AC34" s="65">
        <v>112596</v>
      </c>
      <c r="AD34" s="65">
        <v>109736</v>
      </c>
      <c r="AE34" s="65">
        <v>89950</v>
      </c>
      <c r="AF34" s="65">
        <v>99620</v>
      </c>
      <c r="AG34" s="65">
        <v>106168</v>
      </c>
      <c r="AH34" s="65">
        <v>118235</v>
      </c>
      <c r="AI34" s="65">
        <v>120613</v>
      </c>
      <c r="AJ34" s="65">
        <v>147939</v>
      </c>
      <c r="AK34" s="65">
        <v>155594</v>
      </c>
      <c r="AL34" s="65">
        <v>166143</v>
      </c>
      <c r="AM34" s="65">
        <v>192069</v>
      </c>
    </row>
    <row r="35" spans="1:39" x14ac:dyDescent="0.3">
      <c r="A35" s="65" t="s">
        <v>190</v>
      </c>
      <c r="B35" s="65" t="s">
        <v>49</v>
      </c>
      <c r="C35" s="65" t="s">
        <v>116</v>
      </c>
      <c r="D35" s="65" t="s">
        <v>54</v>
      </c>
      <c r="E35" s="65" t="s">
        <v>141</v>
      </c>
      <c r="F35" s="65" t="s">
        <v>141</v>
      </c>
      <c r="G35" s="65" t="s">
        <v>141</v>
      </c>
      <c r="H35" s="65" t="s">
        <v>141</v>
      </c>
      <c r="I35" s="65" t="s">
        <v>141</v>
      </c>
      <c r="J35" s="65" t="s">
        <v>141</v>
      </c>
      <c r="K35" s="65" t="s">
        <v>141</v>
      </c>
      <c r="L35" s="65" t="s">
        <v>141</v>
      </c>
      <c r="M35" s="65" t="s">
        <v>141</v>
      </c>
      <c r="N35" s="65" t="s">
        <v>141</v>
      </c>
      <c r="O35" s="65" t="s">
        <v>141</v>
      </c>
      <c r="P35" s="65" t="s">
        <v>141</v>
      </c>
      <c r="Q35" s="65" t="s">
        <v>141</v>
      </c>
      <c r="R35" s="65" t="s">
        <v>141</v>
      </c>
      <c r="S35" s="65" t="s">
        <v>141</v>
      </c>
      <c r="T35" s="65" t="s">
        <v>141</v>
      </c>
      <c r="U35" s="65" t="s">
        <v>141</v>
      </c>
      <c r="V35" s="65" t="s">
        <v>141</v>
      </c>
      <c r="W35" s="65" t="s">
        <v>141</v>
      </c>
      <c r="X35" s="65">
        <v>47030</v>
      </c>
      <c r="Y35" s="65">
        <v>52760</v>
      </c>
      <c r="Z35" s="65">
        <v>58675</v>
      </c>
      <c r="AA35" s="65">
        <v>71719</v>
      </c>
      <c r="AB35" s="65">
        <v>81806</v>
      </c>
      <c r="AC35" s="65">
        <v>120526</v>
      </c>
      <c r="AD35" s="65">
        <v>103100</v>
      </c>
      <c r="AE35" s="65">
        <v>57545</v>
      </c>
      <c r="AF35" s="65">
        <v>47353</v>
      </c>
      <c r="AG35" s="65">
        <v>47188</v>
      </c>
      <c r="AH35" s="65">
        <v>62753</v>
      </c>
      <c r="AI35" s="65">
        <v>64503</v>
      </c>
      <c r="AJ35" s="65">
        <v>81490</v>
      </c>
      <c r="AK35" s="65">
        <v>89620</v>
      </c>
      <c r="AL35" s="65">
        <v>98347</v>
      </c>
      <c r="AM35" s="65">
        <v>112215</v>
      </c>
    </row>
    <row r="36" spans="1:39" x14ac:dyDescent="0.3">
      <c r="A36" s="65" t="s">
        <v>190</v>
      </c>
      <c r="B36" s="65" t="s">
        <v>50</v>
      </c>
      <c r="C36" s="65" t="s">
        <v>160</v>
      </c>
      <c r="D36" s="65" t="s">
        <v>160</v>
      </c>
      <c r="E36" s="65" t="s">
        <v>141</v>
      </c>
      <c r="F36" s="65" t="s">
        <v>141</v>
      </c>
      <c r="G36" s="65" t="s">
        <v>141</v>
      </c>
      <c r="H36" s="65" t="s">
        <v>141</v>
      </c>
      <c r="I36" s="65" t="s">
        <v>141</v>
      </c>
      <c r="J36" s="65" t="s">
        <v>141</v>
      </c>
      <c r="K36" s="65" t="s">
        <v>141</v>
      </c>
      <c r="L36" s="65" t="s">
        <v>141</v>
      </c>
      <c r="M36" s="65" t="s">
        <v>141</v>
      </c>
      <c r="N36" s="65" t="s">
        <v>141</v>
      </c>
      <c r="O36" s="65" t="s">
        <v>141</v>
      </c>
      <c r="P36" s="65" t="s">
        <v>141</v>
      </c>
      <c r="Q36" s="65" t="s">
        <v>141</v>
      </c>
      <c r="R36" s="65" t="s">
        <v>141</v>
      </c>
      <c r="S36" s="65" t="s">
        <v>141</v>
      </c>
      <c r="T36" s="65" t="s">
        <v>141</v>
      </c>
      <c r="U36" s="65" t="s">
        <v>141</v>
      </c>
      <c r="V36" s="65" t="s">
        <v>141</v>
      </c>
      <c r="W36" s="65" t="s">
        <v>141</v>
      </c>
      <c r="X36" s="65">
        <v>6858</v>
      </c>
      <c r="Y36" s="65">
        <v>9681</v>
      </c>
      <c r="Z36" s="65">
        <v>11175</v>
      </c>
      <c r="AA36" s="65">
        <v>8270</v>
      </c>
      <c r="AB36" s="65">
        <v>9703</v>
      </c>
      <c r="AC36" s="65">
        <v>14802</v>
      </c>
      <c r="AD36" s="65">
        <v>50936</v>
      </c>
      <c r="AE36" s="65">
        <v>28907</v>
      </c>
      <c r="AF36" s="65">
        <v>29588</v>
      </c>
      <c r="AG36" s="65">
        <v>68620</v>
      </c>
      <c r="AH36" s="65">
        <v>76004</v>
      </c>
      <c r="AI36" s="65">
        <v>43854</v>
      </c>
      <c r="AJ36" s="65">
        <v>105917</v>
      </c>
      <c r="AK36" s="65">
        <v>74982</v>
      </c>
      <c r="AL36" s="65">
        <v>82619</v>
      </c>
      <c r="AM36" s="65">
        <v>69394</v>
      </c>
    </row>
    <row r="37" spans="1:39" x14ac:dyDescent="0.3">
      <c r="A37" s="65" t="s">
        <v>190</v>
      </c>
      <c r="B37" s="65" t="s">
        <v>50</v>
      </c>
      <c r="C37" s="65" t="s">
        <v>160</v>
      </c>
      <c r="D37" s="65" t="s">
        <v>193</v>
      </c>
      <c r="E37" s="65" t="s">
        <v>141</v>
      </c>
      <c r="F37" s="65" t="s">
        <v>141</v>
      </c>
      <c r="G37" s="65" t="s">
        <v>141</v>
      </c>
      <c r="H37" s="65" t="s">
        <v>141</v>
      </c>
      <c r="I37" s="65" t="s">
        <v>141</v>
      </c>
      <c r="J37" s="65" t="s">
        <v>141</v>
      </c>
      <c r="K37" s="65" t="s">
        <v>141</v>
      </c>
      <c r="L37" s="65" t="s">
        <v>141</v>
      </c>
      <c r="M37" s="65" t="s">
        <v>141</v>
      </c>
      <c r="N37" s="65" t="s">
        <v>141</v>
      </c>
      <c r="O37" s="65" t="s">
        <v>141</v>
      </c>
      <c r="P37" s="65" t="s">
        <v>141</v>
      </c>
      <c r="Q37" s="65" t="s">
        <v>141</v>
      </c>
      <c r="R37" s="65" t="s">
        <v>141</v>
      </c>
      <c r="S37" s="65" t="s">
        <v>141</v>
      </c>
      <c r="T37" s="65" t="s">
        <v>141</v>
      </c>
      <c r="U37" s="65" t="s">
        <v>141</v>
      </c>
      <c r="V37" s="65" t="s">
        <v>141</v>
      </c>
      <c r="W37" s="65" t="s">
        <v>141</v>
      </c>
      <c r="X37" s="65">
        <v>3737</v>
      </c>
      <c r="Y37" s="65">
        <v>5433</v>
      </c>
      <c r="Z37" s="65">
        <v>5955</v>
      </c>
      <c r="AA37" s="65">
        <v>5770</v>
      </c>
      <c r="AB37" s="65">
        <v>1501</v>
      </c>
      <c r="AC37" s="65">
        <v>2842</v>
      </c>
      <c r="AD37" s="65">
        <v>10580</v>
      </c>
      <c r="AE37" s="65">
        <v>7729</v>
      </c>
      <c r="AF37" s="65">
        <v>8845</v>
      </c>
      <c r="AG37" s="65">
        <v>37544</v>
      </c>
      <c r="AH37" s="65">
        <v>48143</v>
      </c>
      <c r="AI37" s="65">
        <v>31726</v>
      </c>
      <c r="AJ37" s="65">
        <v>70170</v>
      </c>
      <c r="AK37" s="65">
        <v>55070</v>
      </c>
      <c r="AL37" s="65">
        <v>60187</v>
      </c>
      <c r="AM37" s="65">
        <v>51620</v>
      </c>
    </row>
    <row r="38" spans="1:39" x14ac:dyDescent="0.3">
      <c r="A38" s="65" t="s">
        <v>190</v>
      </c>
      <c r="B38" s="65" t="s">
        <v>50</v>
      </c>
      <c r="C38" s="65" t="s">
        <v>160</v>
      </c>
      <c r="D38" s="65" t="s">
        <v>194</v>
      </c>
      <c r="E38" s="65" t="s">
        <v>141</v>
      </c>
      <c r="F38" s="65" t="s">
        <v>141</v>
      </c>
      <c r="G38" s="65" t="s">
        <v>141</v>
      </c>
      <c r="H38" s="65" t="s">
        <v>141</v>
      </c>
      <c r="I38" s="65" t="s">
        <v>141</v>
      </c>
      <c r="J38" s="65" t="s">
        <v>141</v>
      </c>
      <c r="K38" s="65" t="s">
        <v>141</v>
      </c>
      <c r="L38" s="65" t="s">
        <v>141</v>
      </c>
      <c r="M38" s="65" t="s">
        <v>141</v>
      </c>
      <c r="N38" s="65" t="s">
        <v>141</v>
      </c>
      <c r="O38" s="65" t="s">
        <v>141</v>
      </c>
      <c r="P38" s="65" t="s">
        <v>141</v>
      </c>
      <c r="Q38" s="65" t="s">
        <v>141</v>
      </c>
      <c r="R38" s="65" t="s">
        <v>141</v>
      </c>
      <c r="S38" s="65" t="s">
        <v>141</v>
      </c>
      <c r="T38" s="65" t="s">
        <v>141</v>
      </c>
      <c r="U38" s="65" t="s">
        <v>141</v>
      </c>
      <c r="V38" s="65" t="s">
        <v>141</v>
      </c>
      <c r="W38" s="65" t="s">
        <v>141</v>
      </c>
      <c r="X38" s="65">
        <v>120</v>
      </c>
      <c r="Y38" s="65">
        <v>1693</v>
      </c>
      <c r="Z38" s="65">
        <v>1940</v>
      </c>
      <c r="AA38" s="65">
        <v>999</v>
      </c>
      <c r="AB38" s="65">
        <v>1087</v>
      </c>
      <c r="AC38" s="65">
        <v>1060</v>
      </c>
      <c r="AD38" s="65">
        <v>4541</v>
      </c>
      <c r="AE38" s="65">
        <v>2410</v>
      </c>
      <c r="AF38" s="65">
        <v>2083</v>
      </c>
      <c r="AG38" s="65">
        <v>3924</v>
      </c>
      <c r="AH38" s="65">
        <v>4232</v>
      </c>
      <c r="AI38" s="65">
        <v>1180</v>
      </c>
      <c r="AJ38" s="65">
        <v>5462</v>
      </c>
      <c r="AK38" s="65">
        <v>3428</v>
      </c>
      <c r="AL38" s="65">
        <v>4611</v>
      </c>
      <c r="AM38" s="65">
        <v>3117</v>
      </c>
    </row>
    <row r="39" spans="1:39" x14ac:dyDescent="0.3">
      <c r="A39" s="65" t="s">
        <v>190</v>
      </c>
      <c r="B39" s="65" t="s">
        <v>50</v>
      </c>
      <c r="C39" s="65" t="s">
        <v>160</v>
      </c>
      <c r="D39" s="65" t="s">
        <v>54</v>
      </c>
      <c r="E39" s="65" t="s">
        <v>141</v>
      </c>
      <c r="F39" s="65" t="s">
        <v>141</v>
      </c>
      <c r="G39" s="65" t="s">
        <v>141</v>
      </c>
      <c r="H39" s="65" t="s">
        <v>141</v>
      </c>
      <c r="I39" s="65" t="s">
        <v>141</v>
      </c>
      <c r="J39" s="65" t="s">
        <v>141</v>
      </c>
      <c r="K39" s="65" t="s">
        <v>141</v>
      </c>
      <c r="L39" s="65" t="s">
        <v>141</v>
      </c>
      <c r="M39" s="65" t="s">
        <v>141</v>
      </c>
      <c r="N39" s="65" t="s">
        <v>141</v>
      </c>
      <c r="O39" s="65" t="s">
        <v>141</v>
      </c>
      <c r="P39" s="65" t="s">
        <v>141</v>
      </c>
      <c r="Q39" s="65" t="s">
        <v>141</v>
      </c>
      <c r="R39" s="65" t="s">
        <v>141</v>
      </c>
      <c r="S39" s="65" t="s">
        <v>141</v>
      </c>
      <c r="T39" s="65" t="s">
        <v>141</v>
      </c>
      <c r="U39" s="65" t="s">
        <v>141</v>
      </c>
      <c r="V39" s="65" t="s">
        <v>141</v>
      </c>
      <c r="W39" s="65" t="s">
        <v>141</v>
      </c>
      <c r="X39" s="65">
        <v>3001</v>
      </c>
      <c r="Y39" s="65">
        <v>2555</v>
      </c>
      <c r="Z39" s="65">
        <v>3280</v>
      </c>
      <c r="AA39" s="65">
        <v>1502</v>
      </c>
      <c r="AB39" s="65">
        <v>7114</v>
      </c>
      <c r="AC39" s="65">
        <v>10900</v>
      </c>
      <c r="AD39" s="65">
        <v>35815</v>
      </c>
      <c r="AE39" s="65">
        <v>18767</v>
      </c>
      <c r="AF39" s="65">
        <v>18660</v>
      </c>
      <c r="AG39" s="65">
        <v>27152</v>
      </c>
      <c r="AH39" s="65">
        <v>23629</v>
      </c>
      <c r="AI39" s="65">
        <v>10948</v>
      </c>
      <c r="AJ39" s="65">
        <v>30285</v>
      </c>
      <c r="AK39" s="65">
        <v>16484</v>
      </c>
      <c r="AL39" s="65">
        <v>17821</v>
      </c>
      <c r="AM39" s="65">
        <v>14658</v>
      </c>
    </row>
    <row r="40" spans="1:39" x14ac:dyDescent="0.3">
      <c r="A40" s="65" t="s">
        <v>190</v>
      </c>
      <c r="B40" s="65" t="s">
        <v>53</v>
      </c>
      <c r="C40" s="65" t="s">
        <v>160</v>
      </c>
      <c r="D40" s="65" t="s">
        <v>160</v>
      </c>
      <c r="E40" s="65">
        <v>91101</v>
      </c>
      <c r="F40" s="65">
        <v>94548</v>
      </c>
      <c r="G40" s="65">
        <v>97958</v>
      </c>
      <c r="H40" s="65">
        <v>98092</v>
      </c>
      <c r="I40" s="65">
        <v>98819</v>
      </c>
      <c r="J40" s="65">
        <v>99236</v>
      </c>
      <c r="K40" s="65">
        <v>98818</v>
      </c>
      <c r="L40" s="65">
        <v>97398</v>
      </c>
      <c r="M40" s="65">
        <v>96201</v>
      </c>
      <c r="N40" s="65">
        <v>93540</v>
      </c>
      <c r="O40" s="65">
        <v>90013</v>
      </c>
      <c r="P40" s="65">
        <v>82803</v>
      </c>
      <c r="Q40" s="65">
        <v>75499</v>
      </c>
      <c r="R40" s="65">
        <v>67008</v>
      </c>
      <c r="S40" s="65">
        <v>67992</v>
      </c>
      <c r="T40" s="65">
        <v>54807</v>
      </c>
      <c r="U40" s="65">
        <v>44863</v>
      </c>
      <c r="V40" s="65">
        <v>36199</v>
      </c>
      <c r="W40" s="65">
        <v>40629</v>
      </c>
      <c r="X40" s="65">
        <v>34815</v>
      </c>
      <c r="Y40" s="65">
        <v>29127</v>
      </c>
      <c r="Z40" s="65">
        <v>28227</v>
      </c>
      <c r="AA40" s="65">
        <v>25645</v>
      </c>
      <c r="AB40" s="65">
        <v>32858</v>
      </c>
      <c r="AC40" s="65">
        <v>35007</v>
      </c>
      <c r="AD40" s="65">
        <v>53431</v>
      </c>
      <c r="AE40" s="65">
        <v>34448</v>
      </c>
      <c r="AF40" s="65">
        <v>40122</v>
      </c>
      <c r="AG40" s="65">
        <v>24198</v>
      </c>
      <c r="AH40" s="65">
        <v>28324</v>
      </c>
      <c r="AI40" s="65">
        <v>25207</v>
      </c>
      <c r="AJ40" s="65">
        <v>25913</v>
      </c>
      <c r="AK40" s="65">
        <v>17909</v>
      </c>
      <c r="AL40" s="65">
        <v>20205</v>
      </c>
      <c r="AM40" s="65">
        <v>28185</v>
      </c>
    </row>
    <row r="41" spans="1:39" x14ac:dyDescent="0.3">
      <c r="A41" s="65" t="s">
        <v>190</v>
      </c>
      <c r="B41" s="65" t="s">
        <v>53</v>
      </c>
      <c r="C41" s="65" t="s">
        <v>114</v>
      </c>
      <c r="D41" s="65" t="s">
        <v>160</v>
      </c>
      <c r="E41" s="65">
        <v>372</v>
      </c>
      <c r="F41" s="65">
        <v>459</v>
      </c>
      <c r="G41" s="65">
        <v>831</v>
      </c>
      <c r="H41" s="65">
        <v>830</v>
      </c>
      <c r="I41" s="65">
        <v>729</v>
      </c>
      <c r="J41" s="65">
        <v>1185</v>
      </c>
      <c r="K41" s="65">
        <v>1564</v>
      </c>
      <c r="L41" s="65">
        <v>2100</v>
      </c>
      <c r="M41" s="65">
        <v>1865</v>
      </c>
      <c r="N41" s="65">
        <v>1619</v>
      </c>
      <c r="O41" s="65">
        <v>1623</v>
      </c>
      <c r="P41" s="65">
        <v>1755</v>
      </c>
      <c r="Q41" s="65">
        <v>1796</v>
      </c>
      <c r="R41" s="65">
        <v>1854</v>
      </c>
      <c r="S41" s="65">
        <v>1905</v>
      </c>
      <c r="T41" s="65">
        <v>2284</v>
      </c>
      <c r="U41" s="65">
        <v>2878</v>
      </c>
      <c r="V41" s="65">
        <v>1323</v>
      </c>
      <c r="W41" s="65">
        <v>3323</v>
      </c>
      <c r="X41" s="65">
        <v>4351</v>
      </c>
      <c r="Y41" s="65">
        <v>4672</v>
      </c>
      <c r="Z41" s="65">
        <v>7547</v>
      </c>
      <c r="AA41" s="65">
        <v>8068</v>
      </c>
      <c r="AB41" s="65">
        <v>13364</v>
      </c>
      <c r="AC41" s="65">
        <v>14421</v>
      </c>
      <c r="AD41" s="65">
        <v>31059</v>
      </c>
      <c r="AE41" s="65">
        <v>14158</v>
      </c>
      <c r="AF41" s="65">
        <v>20127</v>
      </c>
      <c r="AG41" s="65">
        <v>6657</v>
      </c>
      <c r="AH41" s="65">
        <v>10645</v>
      </c>
      <c r="AI41" s="65">
        <v>10994</v>
      </c>
      <c r="AJ41" s="65">
        <v>12453</v>
      </c>
      <c r="AK41" s="65">
        <v>5960</v>
      </c>
      <c r="AL41" s="65">
        <v>8446</v>
      </c>
      <c r="AM41" s="65">
        <v>18385</v>
      </c>
    </row>
    <row r="42" spans="1:39" x14ac:dyDescent="0.3">
      <c r="A42" s="65" t="s">
        <v>190</v>
      </c>
      <c r="B42" s="65" t="s">
        <v>53</v>
      </c>
      <c r="C42" s="65" t="s">
        <v>114</v>
      </c>
      <c r="D42" s="65" t="s">
        <v>193</v>
      </c>
      <c r="E42" s="65">
        <v>372</v>
      </c>
      <c r="F42" s="65">
        <v>449</v>
      </c>
      <c r="G42" s="65" t="s">
        <v>141</v>
      </c>
      <c r="H42" s="65">
        <v>806</v>
      </c>
      <c r="I42" s="65">
        <v>683</v>
      </c>
      <c r="J42" s="65">
        <v>1073</v>
      </c>
      <c r="K42" s="65">
        <v>1517</v>
      </c>
      <c r="L42" s="65">
        <v>2090</v>
      </c>
      <c r="M42" s="65">
        <v>1820</v>
      </c>
      <c r="N42" s="65">
        <v>1329</v>
      </c>
      <c r="O42" s="65">
        <v>1477</v>
      </c>
      <c r="P42" s="65">
        <v>1549</v>
      </c>
      <c r="Q42" s="65">
        <v>1765</v>
      </c>
      <c r="R42" s="65">
        <v>1703</v>
      </c>
      <c r="S42" s="65">
        <v>1742</v>
      </c>
      <c r="T42" s="65">
        <v>2023</v>
      </c>
      <c r="U42" s="65">
        <v>2869</v>
      </c>
      <c r="V42" s="65" t="s">
        <v>141</v>
      </c>
      <c r="W42" s="65">
        <v>1272</v>
      </c>
      <c r="X42" s="65">
        <v>3620</v>
      </c>
      <c r="Y42" s="65">
        <v>3620</v>
      </c>
      <c r="Z42" s="65">
        <v>5016</v>
      </c>
      <c r="AA42" s="65">
        <v>5290</v>
      </c>
      <c r="AB42" s="65">
        <v>2847</v>
      </c>
      <c r="AC42" s="65">
        <v>2904</v>
      </c>
      <c r="AD42" s="65">
        <v>3364</v>
      </c>
      <c r="AE42" s="65">
        <v>3521</v>
      </c>
      <c r="AF42" s="65">
        <v>18163</v>
      </c>
      <c r="AG42" s="65">
        <v>5456</v>
      </c>
      <c r="AH42" s="65">
        <v>9221</v>
      </c>
      <c r="AI42" s="65">
        <v>9937</v>
      </c>
      <c r="AJ42" s="65">
        <v>11459</v>
      </c>
      <c r="AK42" s="65">
        <v>5044</v>
      </c>
      <c r="AL42" s="65">
        <v>7594</v>
      </c>
      <c r="AM42" s="65">
        <v>15198</v>
      </c>
    </row>
    <row r="43" spans="1:39" x14ac:dyDescent="0.3">
      <c r="A43" s="65" t="s">
        <v>190</v>
      </c>
      <c r="B43" s="65" t="s">
        <v>53</v>
      </c>
      <c r="C43" s="65" t="s">
        <v>114</v>
      </c>
      <c r="D43" s="65" t="s">
        <v>194</v>
      </c>
      <c r="E43" s="65" t="s">
        <v>141</v>
      </c>
      <c r="F43" s="65" t="s">
        <v>141</v>
      </c>
      <c r="G43" s="65" t="s">
        <v>141</v>
      </c>
      <c r="H43" s="65" t="s">
        <v>141</v>
      </c>
      <c r="I43" s="65" t="s">
        <v>141</v>
      </c>
      <c r="J43" s="65" t="s">
        <v>141</v>
      </c>
      <c r="K43" s="65" t="s">
        <v>141</v>
      </c>
      <c r="L43" s="65" t="s">
        <v>141</v>
      </c>
      <c r="M43" s="65" t="s">
        <v>141</v>
      </c>
      <c r="N43" s="65" t="s">
        <v>141</v>
      </c>
      <c r="O43" s="65" t="s">
        <v>141</v>
      </c>
      <c r="P43" s="65" t="s">
        <v>141</v>
      </c>
      <c r="Q43" s="65" t="s">
        <v>141</v>
      </c>
      <c r="R43" s="65" t="s">
        <v>141</v>
      </c>
      <c r="S43" s="65" t="s">
        <v>141</v>
      </c>
      <c r="T43" s="65" t="s">
        <v>141</v>
      </c>
      <c r="U43" s="65" t="s">
        <v>141</v>
      </c>
      <c r="V43" s="65" t="s">
        <v>141</v>
      </c>
      <c r="W43" s="65" t="s">
        <v>141</v>
      </c>
      <c r="X43" s="65">
        <v>543</v>
      </c>
      <c r="Y43" s="65">
        <v>913</v>
      </c>
      <c r="Z43" s="65">
        <v>2426</v>
      </c>
      <c r="AA43" s="65">
        <v>2680</v>
      </c>
      <c r="AB43" s="65">
        <v>525</v>
      </c>
      <c r="AC43" s="65">
        <v>482</v>
      </c>
      <c r="AD43" s="65">
        <v>6713</v>
      </c>
      <c r="AE43" s="65">
        <v>4271</v>
      </c>
      <c r="AF43" s="65">
        <v>102</v>
      </c>
      <c r="AG43" s="65">
        <v>153</v>
      </c>
      <c r="AH43" s="65">
        <v>455</v>
      </c>
      <c r="AI43" s="65">
        <v>270</v>
      </c>
      <c r="AJ43" s="65">
        <v>276</v>
      </c>
      <c r="AK43" s="65">
        <v>179</v>
      </c>
      <c r="AL43" s="65">
        <v>230</v>
      </c>
      <c r="AM43" s="65">
        <v>2511</v>
      </c>
    </row>
    <row r="44" spans="1:39" x14ac:dyDescent="0.3">
      <c r="A44" s="65" t="s">
        <v>190</v>
      </c>
      <c r="B44" s="65" t="s">
        <v>53</v>
      </c>
      <c r="C44" s="65" t="s">
        <v>114</v>
      </c>
      <c r="D44" s="65" t="s">
        <v>54</v>
      </c>
      <c r="E44" s="65" t="s">
        <v>141</v>
      </c>
      <c r="F44" s="65" t="s">
        <v>141</v>
      </c>
      <c r="G44" s="65" t="s">
        <v>141</v>
      </c>
      <c r="H44" s="65" t="s">
        <v>141</v>
      </c>
      <c r="I44" s="65" t="s">
        <v>141</v>
      </c>
      <c r="J44" s="65" t="s">
        <v>141</v>
      </c>
      <c r="K44" s="65" t="s">
        <v>141</v>
      </c>
      <c r="L44" s="65" t="s">
        <v>141</v>
      </c>
      <c r="M44" s="65" t="s">
        <v>141</v>
      </c>
      <c r="N44" s="65" t="s">
        <v>141</v>
      </c>
      <c r="O44" s="65" t="s">
        <v>141</v>
      </c>
      <c r="P44" s="65" t="s">
        <v>141</v>
      </c>
      <c r="Q44" s="65" t="s">
        <v>141</v>
      </c>
      <c r="R44" s="65" t="s">
        <v>141</v>
      </c>
      <c r="S44" s="65" t="s">
        <v>141</v>
      </c>
      <c r="T44" s="65" t="s">
        <v>141</v>
      </c>
      <c r="U44" s="65" t="s">
        <v>141</v>
      </c>
      <c r="V44" s="65" t="s">
        <v>141</v>
      </c>
      <c r="W44" s="65" t="s">
        <v>141</v>
      </c>
      <c r="X44" s="65">
        <v>187</v>
      </c>
      <c r="Y44" s="65">
        <v>139</v>
      </c>
      <c r="Z44" s="65">
        <v>105</v>
      </c>
      <c r="AA44" s="65">
        <v>98</v>
      </c>
      <c r="AB44" s="65">
        <v>9991</v>
      </c>
      <c r="AC44" s="65">
        <v>11035</v>
      </c>
      <c r="AD44" s="65">
        <v>20982</v>
      </c>
      <c r="AE44" s="65">
        <v>6366</v>
      </c>
      <c r="AF44" s="65">
        <v>1862</v>
      </c>
      <c r="AG44" s="65">
        <v>1049</v>
      </c>
      <c r="AH44" s="65">
        <v>968</v>
      </c>
      <c r="AI44" s="65">
        <v>787</v>
      </c>
      <c r="AJ44" s="65">
        <v>719</v>
      </c>
      <c r="AK44" s="65">
        <v>737</v>
      </c>
      <c r="AL44" s="65">
        <v>621</v>
      </c>
      <c r="AM44" s="65">
        <v>676</v>
      </c>
    </row>
    <row r="45" spans="1:39" x14ac:dyDescent="0.3">
      <c r="A45" s="65" t="s">
        <v>190</v>
      </c>
      <c r="B45" s="65" t="s">
        <v>53</v>
      </c>
      <c r="C45" s="65" t="s">
        <v>195</v>
      </c>
      <c r="D45" s="65" t="s">
        <v>160</v>
      </c>
      <c r="E45" s="65">
        <v>4464</v>
      </c>
      <c r="F45" s="65">
        <v>5338</v>
      </c>
      <c r="G45" s="65">
        <v>6116</v>
      </c>
      <c r="H45" s="65">
        <v>6054</v>
      </c>
      <c r="I45" s="65">
        <v>7002</v>
      </c>
      <c r="J45" s="65">
        <v>7450</v>
      </c>
      <c r="K45" s="65">
        <v>8312</v>
      </c>
      <c r="L45" s="65">
        <v>9482</v>
      </c>
      <c r="M45" s="65">
        <v>10404</v>
      </c>
      <c r="N45" s="65">
        <v>10557</v>
      </c>
      <c r="O45" s="65">
        <v>10578</v>
      </c>
      <c r="P45" s="65">
        <v>10871</v>
      </c>
      <c r="Q45" s="65">
        <v>10981</v>
      </c>
      <c r="R45" s="65">
        <v>11506</v>
      </c>
      <c r="S45" s="65">
        <v>11114</v>
      </c>
      <c r="T45" s="65">
        <v>11037</v>
      </c>
      <c r="U45" s="65">
        <v>11519</v>
      </c>
      <c r="V45" s="65">
        <v>9182</v>
      </c>
      <c r="W45" s="65">
        <v>9606</v>
      </c>
      <c r="X45" s="65">
        <v>10597</v>
      </c>
      <c r="Y45" s="65">
        <v>10097</v>
      </c>
      <c r="Z45" s="65">
        <v>9366</v>
      </c>
      <c r="AA45" s="65">
        <v>7524</v>
      </c>
      <c r="AB45" s="65">
        <v>10545</v>
      </c>
      <c r="AC45" s="65">
        <v>10640</v>
      </c>
      <c r="AD45" s="65">
        <v>11412</v>
      </c>
      <c r="AE45" s="65">
        <v>10667</v>
      </c>
      <c r="AF45" s="65">
        <v>10481</v>
      </c>
      <c r="AG45" s="65">
        <v>10478</v>
      </c>
      <c r="AH45" s="65">
        <v>10581</v>
      </c>
      <c r="AI45" s="65">
        <v>8989</v>
      </c>
      <c r="AJ45" s="65">
        <v>7854</v>
      </c>
      <c r="AK45" s="65">
        <v>6916</v>
      </c>
      <c r="AL45" s="65">
        <v>6996</v>
      </c>
      <c r="AM45" s="65">
        <v>6433</v>
      </c>
    </row>
    <row r="46" spans="1:39" x14ac:dyDescent="0.3">
      <c r="A46" s="65" t="s">
        <v>190</v>
      </c>
      <c r="B46" s="65" t="s">
        <v>53</v>
      </c>
      <c r="C46" s="65" t="s">
        <v>195</v>
      </c>
      <c r="D46" s="65" t="s">
        <v>193</v>
      </c>
      <c r="E46" s="65" t="s">
        <v>141</v>
      </c>
      <c r="F46" s="65" t="s">
        <v>141</v>
      </c>
      <c r="G46" s="65" t="s">
        <v>141</v>
      </c>
      <c r="H46" s="65" t="s">
        <v>141</v>
      </c>
      <c r="I46" s="65" t="s">
        <v>141</v>
      </c>
      <c r="J46" s="65" t="s">
        <v>141</v>
      </c>
      <c r="K46" s="65" t="s">
        <v>141</v>
      </c>
      <c r="L46" s="65" t="s">
        <v>141</v>
      </c>
      <c r="M46" s="65" t="s">
        <v>141</v>
      </c>
      <c r="N46" s="65" t="s">
        <v>141</v>
      </c>
      <c r="O46" s="65" t="s">
        <v>141</v>
      </c>
      <c r="P46" s="65" t="s">
        <v>141</v>
      </c>
      <c r="Q46" s="65" t="s">
        <v>141</v>
      </c>
      <c r="R46" s="65" t="s">
        <v>141</v>
      </c>
      <c r="S46" s="65" t="s">
        <v>141</v>
      </c>
      <c r="T46" s="65" t="s">
        <v>141</v>
      </c>
      <c r="U46" s="65" t="s">
        <v>141</v>
      </c>
      <c r="V46" s="65" t="s">
        <v>141</v>
      </c>
      <c r="W46" s="65" t="s">
        <v>141</v>
      </c>
      <c r="X46" s="65">
        <v>10592</v>
      </c>
      <c r="Y46" s="65">
        <v>10085</v>
      </c>
      <c r="Z46" s="65">
        <v>9366</v>
      </c>
      <c r="AA46" s="65">
        <v>7524</v>
      </c>
      <c r="AB46" s="65">
        <v>10378</v>
      </c>
      <c r="AC46" s="65">
        <v>10485</v>
      </c>
      <c r="AD46" s="65">
        <v>11374</v>
      </c>
      <c r="AE46" s="65">
        <v>10667</v>
      </c>
      <c r="AF46" s="65">
        <v>10481</v>
      </c>
      <c r="AG46" s="65">
        <v>10478</v>
      </c>
      <c r="AH46" s="65">
        <v>10581</v>
      </c>
      <c r="AI46" s="65">
        <v>8989</v>
      </c>
      <c r="AJ46" s="65">
        <v>7854</v>
      </c>
      <c r="AK46" s="65">
        <v>6916</v>
      </c>
      <c r="AL46" s="65">
        <v>6996</v>
      </c>
      <c r="AM46" s="65">
        <v>6433</v>
      </c>
    </row>
    <row r="47" spans="1:39" x14ac:dyDescent="0.3">
      <c r="A47" s="65" t="s">
        <v>190</v>
      </c>
      <c r="B47" s="65" t="s">
        <v>53</v>
      </c>
      <c r="C47" s="65" t="s">
        <v>195</v>
      </c>
      <c r="D47" s="65" t="s">
        <v>194</v>
      </c>
      <c r="E47" s="65" t="s">
        <v>141</v>
      </c>
      <c r="F47" s="65" t="s">
        <v>141</v>
      </c>
      <c r="G47" s="65" t="s">
        <v>141</v>
      </c>
      <c r="H47" s="65" t="s">
        <v>141</v>
      </c>
      <c r="I47" s="65" t="s">
        <v>141</v>
      </c>
      <c r="J47" s="65" t="s">
        <v>141</v>
      </c>
      <c r="K47" s="65" t="s">
        <v>141</v>
      </c>
      <c r="L47" s="65" t="s">
        <v>141</v>
      </c>
      <c r="M47" s="65" t="s">
        <v>141</v>
      </c>
      <c r="N47" s="65" t="s">
        <v>141</v>
      </c>
      <c r="O47" s="65" t="s">
        <v>141</v>
      </c>
      <c r="P47" s="65" t="s">
        <v>141</v>
      </c>
      <c r="Q47" s="65" t="s">
        <v>141</v>
      </c>
      <c r="R47" s="65" t="s">
        <v>141</v>
      </c>
      <c r="S47" s="65" t="s">
        <v>141</v>
      </c>
      <c r="T47" s="65" t="s">
        <v>141</v>
      </c>
      <c r="U47" s="65" t="s">
        <v>141</v>
      </c>
      <c r="V47" s="65" t="s">
        <v>141</v>
      </c>
      <c r="W47" s="65" t="s">
        <v>141</v>
      </c>
      <c r="X47" s="65">
        <v>6</v>
      </c>
      <c r="Y47" s="65">
        <v>13</v>
      </c>
      <c r="Z47" s="65">
        <v>0</v>
      </c>
      <c r="AA47" s="65">
        <v>0</v>
      </c>
      <c r="AB47" s="65">
        <v>167</v>
      </c>
      <c r="AC47" s="65">
        <v>155</v>
      </c>
      <c r="AD47" s="65">
        <v>38</v>
      </c>
      <c r="AE47" s="65">
        <v>0</v>
      </c>
      <c r="AF47" s="65">
        <v>0</v>
      </c>
      <c r="AG47" s="65">
        <v>0</v>
      </c>
      <c r="AH47" s="65">
        <v>0</v>
      </c>
      <c r="AI47" s="65">
        <v>0</v>
      </c>
      <c r="AJ47" s="65">
        <v>0</v>
      </c>
      <c r="AK47" s="65">
        <v>0</v>
      </c>
      <c r="AL47" s="65">
        <v>0</v>
      </c>
      <c r="AM47" s="65">
        <v>0</v>
      </c>
    </row>
    <row r="48" spans="1:39" x14ac:dyDescent="0.3">
      <c r="A48" s="65" t="s">
        <v>190</v>
      </c>
      <c r="B48" s="65" t="s">
        <v>53</v>
      </c>
      <c r="C48" s="65" t="s">
        <v>195</v>
      </c>
      <c r="D48" s="65" t="s">
        <v>54</v>
      </c>
      <c r="E48" s="65" t="s">
        <v>141</v>
      </c>
      <c r="F48" s="65" t="s">
        <v>141</v>
      </c>
      <c r="G48" s="65" t="s">
        <v>141</v>
      </c>
      <c r="H48" s="65" t="s">
        <v>141</v>
      </c>
      <c r="I48" s="65" t="s">
        <v>141</v>
      </c>
      <c r="J48" s="65" t="s">
        <v>141</v>
      </c>
      <c r="K48" s="65" t="s">
        <v>141</v>
      </c>
      <c r="L48" s="65" t="s">
        <v>141</v>
      </c>
      <c r="M48" s="65" t="s">
        <v>141</v>
      </c>
      <c r="N48" s="65" t="s">
        <v>141</v>
      </c>
      <c r="O48" s="65" t="s">
        <v>141</v>
      </c>
      <c r="P48" s="65" t="s">
        <v>141</v>
      </c>
      <c r="Q48" s="65" t="s">
        <v>141</v>
      </c>
      <c r="R48" s="65" t="s">
        <v>141</v>
      </c>
      <c r="S48" s="65" t="s">
        <v>141</v>
      </c>
      <c r="T48" s="65" t="s">
        <v>141</v>
      </c>
      <c r="U48" s="65" t="s">
        <v>141</v>
      </c>
      <c r="V48" s="65" t="s">
        <v>141</v>
      </c>
      <c r="W48" s="65" t="s">
        <v>141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0</v>
      </c>
      <c r="AF48" s="65">
        <v>0</v>
      </c>
      <c r="AG48" s="65">
        <v>0</v>
      </c>
      <c r="AH48" s="65">
        <v>0</v>
      </c>
      <c r="AI48" s="65">
        <v>0</v>
      </c>
      <c r="AJ48" s="65">
        <v>0</v>
      </c>
      <c r="AK48" s="65">
        <v>0</v>
      </c>
      <c r="AL48" s="65">
        <v>0</v>
      </c>
      <c r="AM48" s="65">
        <v>0</v>
      </c>
    </row>
    <row r="49" spans="1:39" x14ac:dyDescent="0.3">
      <c r="A49" s="65" t="s">
        <v>190</v>
      </c>
      <c r="B49" s="65" t="s">
        <v>53</v>
      </c>
      <c r="C49" s="65" t="s">
        <v>196</v>
      </c>
      <c r="D49" s="65" t="s">
        <v>160</v>
      </c>
      <c r="E49" s="65">
        <v>86265</v>
      </c>
      <c r="F49" s="65">
        <v>88751</v>
      </c>
      <c r="G49" s="65">
        <v>91011</v>
      </c>
      <c r="H49" s="65">
        <v>91207</v>
      </c>
      <c r="I49" s="65">
        <v>91089</v>
      </c>
      <c r="J49" s="65">
        <v>90602</v>
      </c>
      <c r="K49" s="65">
        <v>88942</v>
      </c>
      <c r="L49" s="65">
        <v>85817</v>
      </c>
      <c r="M49" s="65">
        <v>83932</v>
      </c>
      <c r="N49" s="65">
        <v>81363</v>
      </c>
      <c r="O49" s="65">
        <v>77813</v>
      </c>
      <c r="P49" s="65">
        <v>70177</v>
      </c>
      <c r="Q49" s="65">
        <v>62723</v>
      </c>
      <c r="R49" s="65">
        <v>53649</v>
      </c>
      <c r="S49" s="65">
        <v>54974</v>
      </c>
      <c r="T49" s="65">
        <v>41486</v>
      </c>
      <c r="U49" s="65">
        <v>30466</v>
      </c>
      <c r="V49" s="65">
        <v>25694</v>
      </c>
      <c r="W49" s="65">
        <v>27700</v>
      </c>
      <c r="X49" s="65">
        <v>19867</v>
      </c>
      <c r="Y49" s="65">
        <v>14358</v>
      </c>
      <c r="Z49" s="65">
        <v>11313</v>
      </c>
      <c r="AA49" s="65">
        <v>10053</v>
      </c>
      <c r="AB49" s="65">
        <v>8949</v>
      </c>
      <c r="AC49" s="65">
        <v>9946</v>
      </c>
      <c r="AD49" s="65">
        <v>10960</v>
      </c>
      <c r="AE49" s="65">
        <v>9623</v>
      </c>
      <c r="AF49" s="65">
        <v>9513</v>
      </c>
      <c r="AG49" s="65">
        <v>7063</v>
      </c>
      <c r="AH49" s="65">
        <v>7099</v>
      </c>
      <c r="AI49" s="65">
        <v>5225</v>
      </c>
      <c r="AJ49" s="65">
        <v>5605</v>
      </c>
      <c r="AK49" s="65">
        <v>5033</v>
      </c>
      <c r="AL49" s="65">
        <v>4763</v>
      </c>
      <c r="AM49" s="65">
        <v>3368</v>
      </c>
    </row>
    <row r="50" spans="1:39" x14ac:dyDescent="0.3">
      <c r="A50" s="65" t="s">
        <v>190</v>
      </c>
      <c r="B50" s="65" t="s">
        <v>53</v>
      </c>
      <c r="C50" s="65" t="s">
        <v>196</v>
      </c>
      <c r="D50" s="65" t="s">
        <v>193</v>
      </c>
      <c r="E50" s="65">
        <v>83325</v>
      </c>
      <c r="F50" s="65">
        <v>85850</v>
      </c>
      <c r="G50" s="65">
        <v>88100</v>
      </c>
      <c r="H50" s="65">
        <v>88352</v>
      </c>
      <c r="I50" s="65">
        <v>88219</v>
      </c>
      <c r="J50" s="65">
        <v>87829</v>
      </c>
      <c r="K50" s="65">
        <v>86283</v>
      </c>
      <c r="L50" s="65">
        <v>83296</v>
      </c>
      <c r="M50" s="65">
        <v>81580</v>
      </c>
      <c r="N50" s="65">
        <v>79197</v>
      </c>
      <c r="O50" s="65">
        <v>75252</v>
      </c>
      <c r="P50" s="65">
        <v>67918</v>
      </c>
      <c r="Q50" s="65">
        <v>60222</v>
      </c>
      <c r="R50" s="65">
        <v>51177</v>
      </c>
      <c r="S50" s="65">
        <v>52940</v>
      </c>
      <c r="T50" s="65">
        <v>39747</v>
      </c>
      <c r="U50" s="65">
        <v>28943</v>
      </c>
      <c r="V50" s="65">
        <v>24142</v>
      </c>
      <c r="W50" s="65">
        <v>26026</v>
      </c>
      <c r="X50" s="65">
        <v>18640</v>
      </c>
      <c r="Y50" s="65">
        <v>13354</v>
      </c>
      <c r="Z50" s="65">
        <v>10412</v>
      </c>
      <c r="AA50" s="65">
        <v>9355</v>
      </c>
      <c r="AB50" s="65">
        <v>7531</v>
      </c>
      <c r="AC50" s="65">
        <v>7351</v>
      </c>
      <c r="AD50" s="65">
        <v>7467</v>
      </c>
      <c r="AE50" s="65">
        <v>6837</v>
      </c>
      <c r="AF50" s="65">
        <v>6749</v>
      </c>
      <c r="AG50" s="65">
        <v>4836</v>
      </c>
      <c r="AH50" s="65">
        <v>4823</v>
      </c>
      <c r="AI50" s="65">
        <v>3369</v>
      </c>
      <c r="AJ50" s="65">
        <v>3616</v>
      </c>
      <c r="AK50" s="65">
        <v>3508</v>
      </c>
      <c r="AL50" s="65">
        <v>3708</v>
      </c>
      <c r="AM50" s="65">
        <v>2676</v>
      </c>
    </row>
    <row r="51" spans="1:39" x14ac:dyDescent="0.3">
      <c r="A51" s="65" t="s">
        <v>190</v>
      </c>
      <c r="B51" s="65" t="s">
        <v>53</v>
      </c>
      <c r="C51" s="65" t="s">
        <v>196</v>
      </c>
      <c r="D51" s="65" t="s">
        <v>194</v>
      </c>
      <c r="E51" s="65" t="s">
        <v>141</v>
      </c>
      <c r="F51" s="65" t="s">
        <v>141</v>
      </c>
      <c r="G51" s="65" t="s">
        <v>141</v>
      </c>
      <c r="H51" s="65" t="s">
        <v>141</v>
      </c>
      <c r="I51" s="65" t="s">
        <v>141</v>
      </c>
      <c r="J51" s="65" t="s">
        <v>141</v>
      </c>
      <c r="K51" s="65" t="s">
        <v>141</v>
      </c>
      <c r="L51" s="65" t="s">
        <v>141</v>
      </c>
      <c r="M51" s="65" t="s">
        <v>141</v>
      </c>
      <c r="N51" s="65" t="s">
        <v>141</v>
      </c>
      <c r="O51" s="65" t="s">
        <v>141</v>
      </c>
      <c r="P51" s="65" t="s">
        <v>141</v>
      </c>
      <c r="Q51" s="65" t="s">
        <v>141</v>
      </c>
      <c r="R51" s="65" t="s">
        <v>141</v>
      </c>
      <c r="S51" s="65" t="s">
        <v>141</v>
      </c>
      <c r="T51" s="65" t="s">
        <v>141</v>
      </c>
      <c r="U51" s="65" t="s">
        <v>141</v>
      </c>
      <c r="V51" s="65" t="s">
        <v>141</v>
      </c>
      <c r="W51" s="65" t="s">
        <v>141</v>
      </c>
      <c r="X51" s="65">
        <v>603</v>
      </c>
      <c r="Y51" s="65">
        <v>504</v>
      </c>
      <c r="Z51" s="65">
        <v>473</v>
      </c>
      <c r="AA51" s="65">
        <v>360</v>
      </c>
      <c r="AB51" s="65">
        <v>209</v>
      </c>
      <c r="AC51" s="65">
        <v>371</v>
      </c>
      <c r="AD51" s="65">
        <v>858</v>
      </c>
      <c r="AE51" s="65">
        <v>167</v>
      </c>
      <c r="AF51" s="65">
        <v>360</v>
      </c>
      <c r="AG51" s="65">
        <v>199</v>
      </c>
      <c r="AH51" s="65">
        <v>221</v>
      </c>
      <c r="AI51" s="65">
        <v>180</v>
      </c>
      <c r="AJ51" s="65">
        <v>194</v>
      </c>
      <c r="AK51" s="65">
        <v>155</v>
      </c>
      <c r="AL51" s="65">
        <v>220</v>
      </c>
      <c r="AM51" s="65">
        <v>182</v>
      </c>
    </row>
    <row r="52" spans="1:39" x14ac:dyDescent="0.3">
      <c r="A52" s="65" t="s">
        <v>190</v>
      </c>
      <c r="B52" s="65" t="s">
        <v>53</v>
      </c>
      <c r="C52" s="65" t="s">
        <v>196</v>
      </c>
      <c r="D52" s="65" t="s">
        <v>54</v>
      </c>
      <c r="E52" s="65" t="s">
        <v>141</v>
      </c>
      <c r="F52" s="65" t="s">
        <v>141</v>
      </c>
      <c r="G52" s="65" t="s">
        <v>141</v>
      </c>
      <c r="H52" s="65" t="s">
        <v>141</v>
      </c>
      <c r="I52" s="65" t="s">
        <v>141</v>
      </c>
      <c r="J52" s="65" t="s">
        <v>141</v>
      </c>
      <c r="K52" s="65" t="s">
        <v>141</v>
      </c>
      <c r="L52" s="65" t="s">
        <v>141</v>
      </c>
      <c r="M52" s="65" t="s">
        <v>141</v>
      </c>
      <c r="N52" s="65" t="s">
        <v>141</v>
      </c>
      <c r="O52" s="65" t="s">
        <v>141</v>
      </c>
      <c r="P52" s="65" t="s">
        <v>141</v>
      </c>
      <c r="Q52" s="65" t="s">
        <v>141</v>
      </c>
      <c r="R52" s="65" t="s">
        <v>141</v>
      </c>
      <c r="S52" s="65" t="s">
        <v>141</v>
      </c>
      <c r="T52" s="65" t="s">
        <v>141</v>
      </c>
      <c r="U52" s="65" t="s">
        <v>141</v>
      </c>
      <c r="V52" s="65" t="s">
        <v>141</v>
      </c>
      <c r="W52" s="65" t="s">
        <v>141</v>
      </c>
      <c r="X52" s="65">
        <v>624</v>
      </c>
      <c r="Y52" s="65">
        <v>503</v>
      </c>
      <c r="Z52" s="65">
        <v>427</v>
      </c>
      <c r="AA52" s="65">
        <v>338</v>
      </c>
      <c r="AB52" s="65">
        <v>1209</v>
      </c>
      <c r="AC52" s="65">
        <v>2224</v>
      </c>
      <c r="AD52" s="65">
        <v>2635</v>
      </c>
      <c r="AE52" s="65">
        <v>2619</v>
      </c>
      <c r="AF52" s="65">
        <v>2405</v>
      </c>
      <c r="AG52" s="65">
        <v>2029</v>
      </c>
      <c r="AH52" s="65">
        <v>2055</v>
      </c>
      <c r="AI52" s="65">
        <v>1676</v>
      </c>
      <c r="AJ52" s="65">
        <v>1794</v>
      </c>
      <c r="AK52" s="65">
        <v>1370</v>
      </c>
      <c r="AL52" s="65">
        <v>835</v>
      </c>
      <c r="AM52" s="65">
        <v>511</v>
      </c>
    </row>
    <row r="53" spans="1:39" x14ac:dyDescent="0.3">
      <c r="A53" s="65" t="s">
        <v>190</v>
      </c>
      <c r="B53" s="65" t="s">
        <v>197</v>
      </c>
      <c r="C53" s="65" t="s">
        <v>160</v>
      </c>
      <c r="D53" s="65" t="s">
        <v>160</v>
      </c>
      <c r="E53" s="65">
        <v>786</v>
      </c>
      <c r="F53" s="65">
        <v>835</v>
      </c>
      <c r="G53" s="65">
        <v>1053</v>
      </c>
      <c r="H53" s="65">
        <v>1171</v>
      </c>
      <c r="I53" s="65">
        <v>2031</v>
      </c>
      <c r="J53" s="65">
        <v>2700</v>
      </c>
      <c r="K53" s="65">
        <v>2830</v>
      </c>
      <c r="L53" s="65">
        <v>2385</v>
      </c>
      <c r="M53" s="65">
        <v>4235</v>
      </c>
      <c r="N53" s="65">
        <v>3047</v>
      </c>
      <c r="O53" s="65">
        <v>3239</v>
      </c>
      <c r="P53" s="65">
        <v>4618</v>
      </c>
      <c r="Q53" s="65">
        <v>4925</v>
      </c>
      <c r="R53" s="65">
        <v>4557</v>
      </c>
      <c r="S53" s="65">
        <v>5140</v>
      </c>
      <c r="T53" s="65">
        <v>2733</v>
      </c>
      <c r="U53" s="65">
        <v>4994</v>
      </c>
      <c r="V53" s="65" t="s">
        <v>141</v>
      </c>
      <c r="W53" s="65">
        <v>4599</v>
      </c>
      <c r="X53" s="65">
        <v>8379</v>
      </c>
      <c r="Y53" s="65">
        <v>18416</v>
      </c>
      <c r="Z53" s="65">
        <v>16935</v>
      </c>
      <c r="AA53" s="65">
        <v>17686</v>
      </c>
      <c r="AB53" s="65">
        <v>21529</v>
      </c>
      <c r="AC53" s="65">
        <v>31311</v>
      </c>
      <c r="AD53" s="65">
        <v>35824</v>
      </c>
      <c r="AE53" s="65">
        <v>19571</v>
      </c>
      <c r="AF53" s="65">
        <v>18724</v>
      </c>
      <c r="AG53" s="65">
        <v>27758</v>
      </c>
      <c r="AH53" s="65">
        <v>31640</v>
      </c>
      <c r="AI53" s="65">
        <v>24875</v>
      </c>
      <c r="AJ53" s="65">
        <v>33301</v>
      </c>
      <c r="AK53" s="65">
        <v>23985</v>
      </c>
      <c r="AL53" s="65">
        <v>25872</v>
      </c>
      <c r="AM53" s="65">
        <v>31047</v>
      </c>
    </row>
    <row r="54" spans="1:39" x14ac:dyDescent="0.3">
      <c r="A54" s="65" t="s">
        <v>190</v>
      </c>
      <c r="B54" s="65" t="s">
        <v>198</v>
      </c>
      <c r="C54" s="65" t="s">
        <v>160</v>
      </c>
      <c r="D54" s="65" t="s">
        <v>160</v>
      </c>
      <c r="E54" s="65" t="s">
        <v>141</v>
      </c>
      <c r="F54" s="65" t="s">
        <v>141</v>
      </c>
      <c r="G54" s="65" t="s">
        <v>141</v>
      </c>
      <c r="H54" s="65" t="s">
        <v>141</v>
      </c>
      <c r="I54" s="65" t="s">
        <v>141</v>
      </c>
      <c r="J54" s="65" t="s">
        <v>141</v>
      </c>
      <c r="K54" s="65" t="s">
        <v>141</v>
      </c>
      <c r="L54" s="65" t="s">
        <v>141</v>
      </c>
      <c r="M54" s="65" t="s">
        <v>141</v>
      </c>
      <c r="N54" s="65" t="s">
        <v>141</v>
      </c>
      <c r="O54" s="65" t="s">
        <v>141</v>
      </c>
      <c r="P54" s="65" t="s">
        <v>141</v>
      </c>
      <c r="Q54" s="65" t="s">
        <v>141</v>
      </c>
      <c r="R54" s="65" t="s">
        <v>141</v>
      </c>
      <c r="S54" s="65" t="s">
        <v>141</v>
      </c>
      <c r="T54" s="65" t="s">
        <v>141</v>
      </c>
      <c r="U54" s="65" t="s">
        <v>141</v>
      </c>
      <c r="V54" s="65" t="s">
        <v>141</v>
      </c>
      <c r="W54" s="65">
        <v>10000</v>
      </c>
      <c r="X54" s="65">
        <v>2495</v>
      </c>
      <c r="Y54" s="65">
        <v>1831</v>
      </c>
      <c r="Z54" s="65">
        <v>2168</v>
      </c>
      <c r="AA54" s="65">
        <v>1750</v>
      </c>
      <c r="AB54" s="65">
        <v>5325</v>
      </c>
      <c r="AC54" s="65">
        <v>11360</v>
      </c>
      <c r="AD54" s="65">
        <v>13344</v>
      </c>
      <c r="AE54" s="65">
        <v>13329</v>
      </c>
      <c r="AF54" s="65">
        <v>14140</v>
      </c>
      <c r="AG54" s="65">
        <v>15437</v>
      </c>
      <c r="AH54" s="65">
        <v>16029</v>
      </c>
      <c r="AI54" s="65">
        <v>17053</v>
      </c>
      <c r="AJ54" s="65">
        <v>13194</v>
      </c>
      <c r="AK54" s="65">
        <v>12865</v>
      </c>
      <c r="AL54" s="65">
        <v>10403</v>
      </c>
      <c r="AM54" s="65">
        <v>7394</v>
      </c>
    </row>
    <row r="55" spans="1:39" x14ac:dyDescent="0.3">
      <c r="A55" s="65" t="s">
        <v>190</v>
      </c>
      <c r="B55" s="65" t="s">
        <v>124</v>
      </c>
      <c r="C55" s="65" t="s">
        <v>160</v>
      </c>
      <c r="D55" s="65" t="s">
        <v>160</v>
      </c>
      <c r="E55" s="65" t="s">
        <v>141</v>
      </c>
      <c r="F55" s="65" t="s">
        <v>141</v>
      </c>
      <c r="G55" s="65" t="s">
        <v>141</v>
      </c>
      <c r="H55" s="65" t="s">
        <v>141</v>
      </c>
      <c r="I55" s="65" t="s">
        <v>141</v>
      </c>
      <c r="J55" s="65" t="s">
        <v>141</v>
      </c>
      <c r="K55" s="65" t="s">
        <v>141</v>
      </c>
      <c r="L55" s="65" t="s">
        <v>141</v>
      </c>
      <c r="M55" s="65" t="s">
        <v>141</v>
      </c>
      <c r="N55" s="65" t="s">
        <v>141</v>
      </c>
      <c r="O55" s="65" t="s">
        <v>141</v>
      </c>
      <c r="P55" s="65" t="s">
        <v>141</v>
      </c>
      <c r="Q55" s="65" t="s">
        <v>141</v>
      </c>
      <c r="R55" s="65" t="s">
        <v>141</v>
      </c>
      <c r="S55" s="65" t="s">
        <v>141</v>
      </c>
      <c r="T55" s="65" t="s">
        <v>141</v>
      </c>
      <c r="U55" s="65" t="s">
        <v>141</v>
      </c>
      <c r="V55" s="65" t="s">
        <v>141</v>
      </c>
      <c r="W55" s="65">
        <v>50</v>
      </c>
      <c r="X55" s="65">
        <v>63</v>
      </c>
      <c r="Y55" s="65">
        <v>57</v>
      </c>
      <c r="Z55" s="65">
        <v>62</v>
      </c>
      <c r="AA55" s="65">
        <v>129</v>
      </c>
      <c r="AB55" s="65">
        <v>460</v>
      </c>
      <c r="AC55" s="65">
        <v>1069</v>
      </c>
      <c r="AD55" s="65">
        <v>1265</v>
      </c>
      <c r="AE55" s="65">
        <v>352</v>
      </c>
      <c r="AF55" s="65">
        <v>265</v>
      </c>
      <c r="AG55" s="65">
        <v>430</v>
      </c>
      <c r="AH55" s="65">
        <v>519</v>
      </c>
      <c r="AI55" s="65">
        <v>506</v>
      </c>
      <c r="AJ55" s="65">
        <v>411</v>
      </c>
      <c r="AK55" s="65">
        <v>555</v>
      </c>
      <c r="AL55" s="65">
        <v>510</v>
      </c>
      <c r="AM55" s="65">
        <v>505</v>
      </c>
    </row>
    <row r="56" spans="1:39" x14ac:dyDescent="0.3">
      <c r="A56" s="65" t="s">
        <v>190</v>
      </c>
      <c r="B56" s="65" t="s">
        <v>97</v>
      </c>
      <c r="C56" s="65" t="s">
        <v>160</v>
      </c>
      <c r="D56" s="65" t="s">
        <v>160</v>
      </c>
      <c r="E56" s="65">
        <v>139767</v>
      </c>
      <c r="F56" s="65">
        <v>148558</v>
      </c>
      <c r="G56" s="65">
        <v>160176</v>
      </c>
      <c r="H56" s="65">
        <v>160183</v>
      </c>
      <c r="I56" s="65">
        <v>169694</v>
      </c>
      <c r="J56" s="65">
        <v>176288</v>
      </c>
      <c r="K56" s="65">
        <v>188306</v>
      </c>
      <c r="L56" s="65">
        <v>199596</v>
      </c>
      <c r="M56" s="65">
        <v>219216</v>
      </c>
      <c r="N56" s="65">
        <v>225723</v>
      </c>
      <c r="O56" s="65">
        <v>244203</v>
      </c>
      <c r="P56" s="65">
        <v>274056</v>
      </c>
      <c r="Q56" s="65">
        <v>309064</v>
      </c>
      <c r="R56" s="65">
        <v>353096</v>
      </c>
      <c r="S56" s="65">
        <v>365673</v>
      </c>
      <c r="T56" s="65">
        <v>436263</v>
      </c>
      <c r="U56" s="65">
        <v>444947</v>
      </c>
      <c r="V56" s="65">
        <v>435384</v>
      </c>
      <c r="W56" s="65">
        <v>466070</v>
      </c>
      <c r="X56" s="65">
        <v>434931</v>
      </c>
      <c r="Y56" s="65">
        <v>489409</v>
      </c>
      <c r="Z56" s="65">
        <v>538693</v>
      </c>
      <c r="AA56" s="65">
        <v>635647</v>
      </c>
      <c r="AB56" s="65">
        <v>704266</v>
      </c>
      <c r="AC56" s="65">
        <v>778561</v>
      </c>
      <c r="AD56" s="65">
        <v>709901</v>
      </c>
      <c r="AE56" s="65">
        <v>744738</v>
      </c>
      <c r="AF56" s="65">
        <v>801842</v>
      </c>
      <c r="AG56" s="65">
        <v>874742</v>
      </c>
      <c r="AH56" s="65">
        <v>1005844</v>
      </c>
      <c r="AI56" s="65">
        <v>1024088</v>
      </c>
      <c r="AJ56" s="65">
        <v>1252339</v>
      </c>
      <c r="AK56" s="65">
        <v>1250652</v>
      </c>
      <c r="AL56" s="65">
        <v>1378037</v>
      </c>
      <c r="AM56" s="65">
        <v>1452838</v>
      </c>
    </row>
    <row r="57" spans="1:39" x14ac:dyDescent="0.3">
      <c r="A57" s="65" t="s">
        <v>199</v>
      </c>
      <c r="B57" s="65" t="s">
        <v>128</v>
      </c>
      <c r="C57" s="65" t="s">
        <v>160</v>
      </c>
      <c r="D57" s="65" t="s">
        <v>160</v>
      </c>
      <c r="E57" s="65" t="s">
        <v>141</v>
      </c>
      <c r="F57" s="65" t="s">
        <v>141</v>
      </c>
      <c r="G57" s="65" t="s">
        <v>141</v>
      </c>
      <c r="H57" s="65" t="s">
        <v>141</v>
      </c>
      <c r="I57" s="65" t="s">
        <v>141</v>
      </c>
      <c r="J57" s="65" t="s">
        <v>141</v>
      </c>
      <c r="K57" s="65" t="s">
        <v>141</v>
      </c>
      <c r="L57" s="65" t="s">
        <v>141</v>
      </c>
      <c r="M57" s="65" t="s">
        <v>141</v>
      </c>
      <c r="N57" s="65" t="s">
        <v>141</v>
      </c>
      <c r="O57" s="65" t="s">
        <v>141</v>
      </c>
      <c r="P57" s="65" t="s">
        <v>141</v>
      </c>
      <c r="Q57" s="65" t="s">
        <v>141</v>
      </c>
      <c r="R57" s="65" t="s">
        <v>141</v>
      </c>
      <c r="S57" s="65" t="s">
        <v>141</v>
      </c>
      <c r="T57" s="65" t="s">
        <v>141</v>
      </c>
      <c r="U57" s="65" t="s">
        <v>141</v>
      </c>
      <c r="V57" s="65" t="s">
        <v>141</v>
      </c>
      <c r="W57" s="65" t="s">
        <v>141</v>
      </c>
      <c r="X57" s="65">
        <v>11685</v>
      </c>
      <c r="Y57" s="65">
        <v>22985</v>
      </c>
      <c r="Z57" s="65">
        <v>96463</v>
      </c>
      <c r="AA57" s="65">
        <v>138635</v>
      </c>
      <c r="AB57" s="65">
        <v>173133</v>
      </c>
      <c r="AC57" s="65">
        <v>203221</v>
      </c>
      <c r="AD57" s="65">
        <v>-25458</v>
      </c>
      <c r="AE57" s="65">
        <v>45642</v>
      </c>
      <c r="AF57" s="65">
        <v>42377</v>
      </c>
      <c r="AG57" s="65">
        <v>-14615</v>
      </c>
      <c r="AH57" s="65">
        <v>28041</v>
      </c>
      <c r="AI57" s="65">
        <v>90551</v>
      </c>
      <c r="AJ57" s="65">
        <v>82754</v>
      </c>
      <c r="AK57" s="65">
        <v>27054</v>
      </c>
      <c r="AL57" s="65">
        <v>28366</v>
      </c>
      <c r="AM57" s="65">
        <v>115743</v>
      </c>
    </row>
    <row r="58" spans="1:39" x14ac:dyDescent="0.3">
      <c r="A58" s="65" t="s">
        <v>199</v>
      </c>
      <c r="B58" s="65" t="s">
        <v>200</v>
      </c>
      <c r="C58" s="65" t="s">
        <v>160</v>
      </c>
      <c r="D58" s="65" t="s">
        <v>160</v>
      </c>
      <c r="E58" s="65" t="s">
        <v>141</v>
      </c>
      <c r="F58" s="65" t="s">
        <v>141</v>
      </c>
      <c r="G58" s="65" t="s">
        <v>141</v>
      </c>
      <c r="H58" s="65" t="s">
        <v>141</v>
      </c>
      <c r="I58" s="65" t="s">
        <v>141</v>
      </c>
      <c r="J58" s="65" t="s">
        <v>141</v>
      </c>
      <c r="K58" s="65" t="s">
        <v>141</v>
      </c>
      <c r="L58" s="65" t="s">
        <v>141</v>
      </c>
      <c r="M58" s="65" t="s">
        <v>141</v>
      </c>
      <c r="N58" s="65" t="s">
        <v>141</v>
      </c>
      <c r="O58" s="65" t="s">
        <v>141</v>
      </c>
      <c r="P58" s="65" t="s">
        <v>141</v>
      </c>
      <c r="Q58" s="65" t="s">
        <v>141</v>
      </c>
      <c r="R58" s="65" t="s">
        <v>141</v>
      </c>
      <c r="S58" s="65" t="s">
        <v>141</v>
      </c>
      <c r="T58" s="65" t="s">
        <v>141</v>
      </c>
      <c r="U58" s="65" t="s">
        <v>141</v>
      </c>
      <c r="V58" s="65" t="s">
        <v>141</v>
      </c>
      <c r="W58" s="65" t="s">
        <v>141</v>
      </c>
      <c r="X58" s="65">
        <v>136</v>
      </c>
      <c r="Y58" s="65">
        <v>40</v>
      </c>
      <c r="Z58" s="65">
        <v>300</v>
      </c>
      <c r="AA58" s="65">
        <v>531</v>
      </c>
      <c r="AB58" s="65">
        <v>265</v>
      </c>
      <c r="AC58" s="65">
        <v>1587</v>
      </c>
      <c r="AD58" s="65">
        <v>1505</v>
      </c>
      <c r="AE58" s="65">
        <v>1102</v>
      </c>
      <c r="AF58" s="65">
        <v>1169</v>
      </c>
      <c r="AG58" s="65">
        <v>1243</v>
      </c>
      <c r="AH58" s="65">
        <v>1026</v>
      </c>
      <c r="AI58" s="65">
        <v>771</v>
      </c>
      <c r="AJ58" s="65">
        <v>1222</v>
      </c>
      <c r="AK58" s="65">
        <v>807</v>
      </c>
      <c r="AL58" s="65">
        <v>447</v>
      </c>
      <c r="AM58" s="65">
        <v>314</v>
      </c>
    </row>
    <row r="59" spans="1:39" x14ac:dyDescent="0.3">
      <c r="A59" s="65" t="s">
        <v>199</v>
      </c>
      <c r="B59" s="65" t="s">
        <v>201</v>
      </c>
      <c r="C59" s="65" t="s">
        <v>160</v>
      </c>
      <c r="D59" s="65" t="s">
        <v>160</v>
      </c>
      <c r="E59" s="65" t="s">
        <v>141</v>
      </c>
      <c r="F59" s="65" t="s">
        <v>141</v>
      </c>
      <c r="G59" s="65" t="s">
        <v>141</v>
      </c>
      <c r="H59" s="65" t="s">
        <v>141</v>
      </c>
      <c r="I59" s="65" t="s">
        <v>141</v>
      </c>
      <c r="J59" s="65" t="s">
        <v>141</v>
      </c>
      <c r="K59" s="65" t="s">
        <v>141</v>
      </c>
      <c r="L59" s="65" t="s">
        <v>141</v>
      </c>
      <c r="M59" s="65" t="s">
        <v>141</v>
      </c>
      <c r="N59" s="65" t="s">
        <v>141</v>
      </c>
      <c r="O59" s="65" t="s">
        <v>141</v>
      </c>
      <c r="P59" s="65" t="s">
        <v>141</v>
      </c>
      <c r="Q59" s="65" t="s">
        <v>141</v>
      </c>
      <c r="R59" s="65" t="s">
        <v>141</v>
      </c>
      <c r="S59" s="65" t="s">
        <v>141</v>
      </c>
      <c r="T59" s="65" t="s">
        <v>141</v>
      </c>
      <c r="U59" s="65" t="s">
        <v>141</v>
      </c>
      <c r="V59" s="65" t="s">
        <v>141</v>
      </c>
      <c r="W59" s="65" t="s">
        <v>141</v>
      </c>
      <c r="X59" s="65">
        <v>412087</v>
      </c>
      <c r="Y59" s="65">
        <v>455190</v>
      </c>
      <c r="Z59" s="65">
        <v>433246</v>
      </c>
      <c r="AA59" s="65">
        <v>479993</v>
      </c>
      <c r="AB59" s="65">
        <v>501900</v>
      </c>
      <c r="AC59" s="65">
        <v>493167</v>
      </c>
      <c r="AD59" s="65">
        <v>621762</v>
      </c>
      <c r="AE59" s="65">
        <v>634287</v>
      </c>
      <c r="AF59" s="65">
        <v>719160</v>
      </c>
      <c r="AG59" s="65">
        <v>837385</v>
      </c>
      <c r="AH59" s="65">
        <v>911923</v>
      </c>
      <c r="AI59" s="65">
        <v>886316</v>
      </c>
      <c r="AJ59" s="65">
        <v>1070995</v>
      </c>
      <c r="AK59" s="65">
        <v>1143113</v>
      </c>
      <c r="AL59" s="65">
        <v>1257097</v>
      </c>
      <c r="AM59" s="65">
        <v>1240873</v>
      </c>
    </row>
    <row r="60" spans="1:39" x14ac:dyDescent="0.3">
      <c r="A60" s="65" t="s">
        <v>199</v>
      </c>
      <c r="B60" s="65" t="s">
        <v>201</v>
      </c>
      <c r="C60" s="65" t="s">
        <v>202</v>
      </c>
      <c r="D60" s="65" t="s">
        <v>160</v>
      </c>
      <c r="E60" s="65" t="s">
        <v>141</v>
      </c>
      <c r="F60" s="65" t="s">
        <v>141</v>
      </c>
      <c r="G60" s="65" t="s">
        <v>141</v>
      </c>
      <c r="H60" s="65" t="s">
        <v>141</v>
      </c>
      <c r="I60" s="65" t="s">
        <v>141</v>
      </c>
      <c r="J60" s="65" t="s">
        <v>141</v>
      </c>
      <c r="K60" s="65" t="s">
        <v>141</v>
      </c>
      <c r="L60" s="65" t="s">
        <v>141</v>
      </c>
      <c r="M60" s="65" t="s">
        <v>141</v>
      </c>
      <c r="N60" s="65" t="s">
        <v>141</v>
      </c>
      <c r="O60" s="65" t="s">
        <v>141</v>
      </c>
      <c r="P60" s="65" t="s">
        <v>141</v>
      </c>
      <c r="Q60" s="65" t="s">
        <v>141</v>
      </c>
      <c r="R60" s="65" t="s">
        <v>141</v>
      </c>
      <c r="S60" s="65" t="s">
        <v>141</v>
      </c>
      <c r="T60" s="65" t="s">
        <v>141</v>
      </c>
      <c r="U60" s="65" t="s">
        <v>141</v>
      </c>
      <c r="V60" s="65" t="s">
        <v>141</v>
      </c>
      <c r="W60" s="65" t="s">
        <v>141</v>
      </c>
      <c r="X60" s="65" t="s">
        <v>141</v>
      </c>
      <c r="Y60" s="65" t="s">
        <v>141</v>
      </c>
      <c r="Z60" s="65" t="s">
        <v>141</v>
      </c>
      <c r="AA60" s="65" t="s">
        <v>141</v>
      </c>
      <c r="AB60" s="65">
        <v>498569</v>
      </c>
      <c r="AC60" s="65">
        <v>490707</v>
      </c>
      <c r="AD60" s="65">
        <v>618853</v>
      </c>
      <c r="AE60" s="65">
        <v>633114</v>
      </c>
      <c r="AF60" s="65">
        <v>717809</v>
      </c>
      <c r="AG60" s="65">
        <v>835980</v>
      </c>
      <c r="AH60" s="65">
        <v>911075</v>
      </c>
      <c r="AI60" s="65">
        <v>885763</v>
      </c>
      <c r="AJ60" s="65">
        <v>1070387</v>
      </c>
      <c r="AK60" s="65">
        <v>1142739</v>
      </c>
      <c r="AL60" s="65">
        <v>1256751</v>
      </c>
      <c r="AM60" s="65">
        <v>1240841</v>
      </c>
    </row>
    <row r="61" spans="1:39" x14ac:dyDescent="0.3">
      <c r="A61" s="65" t="s">
        <v>199</v>
      </c>
      <c r="B61" s="65" t="s">
        <v>201</v>
      </c>
      <c r="C61" s="65" t="s">
        <v>203</v>
      </c>
      <c r="D61" s="65" t="s">
        <v>160</v>
      </c>
      <c r="E61" s="65" t="s">
        <v>141</v>
      </c>
      <c r="F61" s="65" t="s">
        <v>141</v>
      </c>
      <c r="G61" s="65" t="s">
        <v>141</v>
      </c>
      <c r="H61" s="65" t="s">
        <v>141</v>
      </c>
      <c r="I61" s="65" t="s">
        <v>141</v>
      </c>
      <c r="J61" s="65" t="s">
        <v>141</v>
      </c>
      <c r="K61" s="65" t="s">
        <v>141</v>
      </c>
      <c r="L61" s="65" t="s">
        <v>141</v>
      </c>
      <c r="M61" s="65" t="s">
        <v>141</v>
      </c>
      <c r="N61" s="65" t="s">
        <v>141</v>
      </c>
      <c r="O61" s="65" t="s">
        <v>141</v>
      </c>
      <c r="P61" s="65" t="s">
        <v>141</v>
      </c>
      <c r="Q61" s="65" t="s">
        <v>141</v>
      </c>
      <c r="R61" s="65" t="s">
        <v>141</v>
      </c>
      <c r="S61" s="65" t="s">
        <v>141</v>
      </c>
      <c r="T61" s="65" t="s">
        <v>141</v>
      </c>
      <c r="U61" s="65" t="s">
        <v>141</v>
      </c>
      <c r="V61" s="65" t="s">
        <v>141</v>
      </c>
      <c r="W61" s="65" t="s">
        <v>141</v>
      </c>
      <c r="X61" s="65" t="s">
        <v>141</v>
      </c>
      <c r="Y61" s="65" t="s">
        <v>141</v>
      </c>
      <c r="Z61" s="65" t="s">
        <v>141</v>
      </c>
      <c r="AA61" s="65" t="s">
        <v>141</v>
      </c>
      <c r="AB61" s="65">
        <v>3331</v>
      </c>
      <c r="AC61" s="65">
        <v>2461</v>
      </c>
      <c r="AD61" s="65">
        <v>2909</v>
      </c>
      <c r="AE61" s="65">
        <v>1173</v>
      </c>
      <c r="AF61" s="65">
        <v>1351</v>
      </c>
      <c r="AG61" s="65">
        <v>1406</v>
      </c>
      <c r="AH61" s="65">
        <v>849</v>
      </c>
      <c r="AI61" s="65">
        <v>553</v>
      </c>
      <c r="AJ61" s="65">
        <v>608</v>
      </c>
      <c r="AK61" s="65">
        <v>374</v>
      </c>
      <c r="AL61" s="65">
        <v>346</v>
      </c>
      <c r="AM61" s="65">
        <v>32</v>
      </c>
    </row>
    <row r="62" spans="1:39" x14ac:dyDescent="0.3">
      <c r="A62" s="65" t="s">
        <v>199</v>
      </c>
      <c r="B62" s="65" t="s">
        <v>50</v>
      </c>
      <c r="C62" s="65" t="s">
        <v>160</v>
      </c>
      <c r="D62" s="65" t="s">
        <v>160</v>
      </c>
      <c r="E62" s="65" t="s">
        <v>141</v>
      </c>
      <c r="F62" s="65" t="s">
        <v>141</v>
      </c>
      <c r="G62" s="65" t="s">
        <v>141</v>
      </c>
      <c r="H62" s="65" t="s">
        <v>141</v>
      </c>
      <c r="I62" s="65" t="s">
        <v>141</v>
      </c>
      <c r="J62" s="65" t="s">
        <v>141</v>
      </c>
      <c r="K62" s="65" t="s">
        <v>141</v>
      </c>
      <c r="L62" s="65" t="s">
        <v>141</v>
      </c>
      <c r="M62" s="65" t="s">
        <v>141</v>
      </c>
      <c r="N62" s="65" t="s">
        <v>141</v>
      </c>
      <c r="O62" s="65" t="s">
        <v>141</v>
      </c>
      <c r="P62" s="65" t="s">
        <v>141</v>
      </c>
      <c r="Q62" s="65" t="s">
        <v>141</v>
      </c>
      <c r="R62" s="65" t="s">
        <v>141</v>
      </c>
      <c r="S62" s="65" t="s">
        <v>141</v>
      </c>
      <c r="T62" s="65" t="s">
        <v>141</v>
      </c>
      <c r="U62" s="65" t="s">
        <v>141</v>
      </c>
      <c r="V62" s="65" t="s">
        <v>141</v>
      </c>
      <c r="W62" s="65" t="s">
        <v>141</v>
      </c>
      <c r="X62" s="65">
        <v>2604</v>
      </c>
      <c r="Y62" s="65">
        <v>833</v>
      </c>
      <c r="Z62" s="65">
        <v>639</v>
      </c>
      <c r="AA62" s="65">
        <v>5918</v>
      </c>
      <c r="AB62" s="65">
        <v>3579</v>
      </c>
      <c r="AC62" s="65">
        <v>13533</v>
      </c>
      <c r="AD62" s="65">
        <v>15181</v>
      </c>
      <c r="AE62" s="65">
        <v>20846</v>
      </c>
      <c r="AF62" s="65">
        <v>18506</v>
      </c>
      <c r="AG62" s="65">
        <v>24266</v>
      </c>
      <c r="AH62" s="65">
        <v>22291</v>
      </c>
      <c r="AI62" s="65">
        <v>19663</v>
      </c>
      <c r="AJ62" s="65">
        <v>44195</v>
      </c>
      <c r="AK62" s="65">
        <v>34393</v>
      </c>
      <c r="AL62" s="65">
        <v>40795</v>
      </c>
      <c r="AM62" s="65">
        <v>29802</v>
      </c>
    </row>
    <row r="63" spans="1:39" x14ac:dyDescent="0.3">
      <c r="A63" s="65" t="s">
        <v>199</v>
      </c>
      <c r="B63" s="65" t="s">
        <v>50</v>
      </c>
      <c r="C63" s="65" t="s">
        <v>160</v>
      </c>
      <c r="D63" s="65" t="s">
        <v>193</v>
      </c>
      <c r="E63" s="65" t="s">
        <v>141</v>
      </c>
      <c r="F63" s="65" t="s">
        <v>141</v>
      </c>
      <c r="G63" s="65" t="s">
        <v>141</v>
      </c>
      <c r="H63" s="65" t="s">
        <v>141</v>
      </c>
      <c r="I63" s="65" t="s">
        <v>141</v>
      </c>
      <c r="J63" s="65" t="s">
        <v>141</v>
      </c>
      <c r="K63" s="65" t="s">
        <v>141</v>
      </c>
      <c r="L63" s="65" t="s">
        <v>141</v>
      </c>
      <c r="M63" s="65" t="s">
        <v>141</v>
      </c>
      <c r="N63" s="65" t="s">
        <v>141</v>
      </c>
      <c r="O63" s="65" t="s">
        <v>141</v>
      </c>
      <c r="P63" s="65" t="s">
        <v>141</v>
      </c>
      <c r="Q63" s="65" t="s">
        <v>141</v>
      </c>
      <c r="R63" s="65" t="s">
        <v>141</v>
      </c>
      <c r="S63" s="65" t="s">
        <v>141</v>
      </c>
      <c r="T63" s="65" t="s">
        <v>141</v>
      </c>
      <c r="U63" s="65" t="s">
        <v>141</v>
      </c>
      <c r="V63" s="65" t="s">
        <v>141</v>
      </c>
      <c r="W63" s="65" t="s">
        <v>141</v>
      </c>
      <c r="X63" s="65">
        <v>2441</v>
      </c>
      <c r="Y63" s="65">
        <v>708</v>
      </c>
      <c r="Z63" s="65">
        <v>270</v>
      </c>
      <c r="AA63" s="65">
        <v>1100</v>
      </c>
      <c r="AB63" s="65">
        <v>615</v>
      </c>
      <c r="AC63" s="65">
        <v>3783</v>
      </c>
      <c r="AD63" s="65">
        <v>1907</v>
      </c>
      <c r="AE63" s="65">
        <v>5510</v>
      </c>
      <c r="AF63" s="65">
        <v>4328</v>
      </c>
      <c r="AG63" s="65">
        <v>14606</v>
      </c>
      <c r="AH63" s="65">
        <v>13945</v>
      </c>
      <c r="AI63" s="65">
        <v>11617</v>
      </c>
      <c r="AJ63" s="65">
        <v>31304</v>
      </c>
      <c r="AK63" s="65">
        <v>24354</v>
      </c>
      <c r="AL63" s="65">
        <v>29400</v>
      </c>
      <c r="AM63" s="65">
        <v>20178</v>
      </c>
    </row>
    <row r="64" spans="1:39" x14ac:dyDescent="0.3">
      <c r="A64" s="65" t="s">
        <v>199</v>
      </c>
      <c r="B64" s="65" t="s">
        <v>50</v>
      </c>
      <c r="C64" s="65" t="s">
        <v>160</v>
      </c>
      <c r="D64" s="65" t="s">
        <v>194</v>
      </c>
      <c r="E64" s="65" t="s">
        <v>141</v>
      </c>
      <c r="F64" s="65" t="s">
        <v>141</v>
      </c>
      <c r="G64" s="65" t="s">
        <v>141</v>
      </c>
      <c r="H64" s="65" t="s">
        <v>141</v>
      </c>
      <c r="I64" s="65" t="s">
        <v>141</v>
      </c>
      <c r="J64" s="65" t="s">
        <v>141</v>
      </c>
      <c r="K64" s="65" t="s">
        <v>141</v>
      </c>
      <c r="L64" s="65" t="s">
        <v>141</v>
      </c>
      <c r="M64" s="65" t="s">
        <v>141</v>
      </c>
      <c r="N64" s="65" t="s">
        <v>141</v>
      </c>
      <c r="O64" s="65" t="s">
        <v>141</v>
      </c>
      <c r="P64" s="65" t="s">
        <v>141</v>
      </c>
      <c r="Q64" s="65" t="s">
        <v>141</v>
      </c>
      <c r="R64" s="65" t="s">
        <v>141</v>
      </c>
      <c r="S64" s="65" t="s">
        <v>141</v>
      </c>
      <c r="T64" s="65" t="s">
        <v>141</v>
      </c>
      <c r="U64" s="65" t="s">
        <v>141</v>
      </c>
      <c r="V64" s="65" t="s">
        <v>141</v>
      </c>
      <c r="W64" s="65" t="s">
        <v>141</v>
      </c>
      <c r="X64" s="65">
        <v>1</v>
      </c>
      <c r="Y64" s="65">
        <v>0</v>
      </c>
      <c r="Z64" s="65">
        <v>0</v>
      </c>
      <c r="AA64" s="65">
        <v>862</v>
      </c>
      <c r="AB64" s="65">
        <v>88</v>
      </c>
      <c r="AC64" s="65">
        <v>590</v>
      </c>
      <c r="AD64" s="65">
        <v>498</v>
      </c>
      <c r="AE64" s="65">
        <v>1425</v>
      </c>
      <c r="AF64" s="65">
        <v>957</v>
      </c>
      <c r="AG64" s="65">
        <v>1025</v>
      </c>
      <c r="AH64" s="65">
        <v>1205</v>
      </c>
      <c r="AI64" s="65">
        <v>1302</v>
      </c>
      <c r="AJ64" s="65">
        <v>2474</v>
      </c>
      <c r="AK64" s="65">
        <v>2302</v>
      </c>
      <c r="AL64" s="65">
        <v>2386</v>
      </c>
      <c r="AM64" s="65">
        <v>1836</v>
      </c>
    </row>
    <row r="65" spans="1:39" x14ac:dyDescent="0.3">
      <c r="A65" s="65" t="s">
        <v>199</v>
      </c>
      <c r="B65" s="65" t="s">
        <v>50</v>
      </c>
      <c r="C65" s="65" t="s">
        <v>160</v>
      </c>
      <c r="D65" s="65" t="s">
        <v>54</v>
      </c>
      <c r="E65" s="65" t="s">
        <v>141</v>
      </c>
      <c r="F65" s="65" t="s">
        <v>141</v>
      </c>
      <c r="G65" s="65" t="s">
        <v>141</v>
      </c>
      <c r="H65" s="65" t="s">
        <v>141</v>
      </c>
      <c r="I65" s="65" t="s">
        <v>141</v>
      </c>
      <c r="J65" s="65" t="s">
        <v>141</v>
      </c>
      <c r="K65" s="65" t="s">
        <v>141</v>
      </c>
      <c r="L65" s="65" t="s">
        <v>141</v>
      </c>
      <c r="M65" s="65" t="s">
        <v>141</v>
      </c>
      <c r="N65" s="65" t="s">
        <v>141</v>
      </c>
      <c r="O65" s="65" t="s">
        <v>141</v>
      </c>
      <c r="P65" s="65" t="s">
        <v>141</v>
      </c>
      <c r="Q65" s="65" t="s">
        <v>141</v>
      </c>
      <c r="R65" s="65" t="s">
        <v>141</v>
      </c>
      <c r="S65" s="65" t="s">
        <v>141</v>
      </c>
      <c r="T65" s="65" t="s">
        <v>141</v>
      </c>
      <c r="U65" s="65" t="s">
        <v>141</v>
      </c>
      <c r="V65" s="65" t="s">
        <v>141</v>
      </c>
      <c r="W65" s="65" t="s">
        <v>141</v>
      </c>
      <c r="X65" s="65">
        <v>163</v>
      </c>
      <c r="Y65" s="65">
        <v>125</v>
      </c>
      <c r="Z65" s="65">
        <v>370</v>
      </c>
      <c r="AA65" s="65">
        <v>3956</v>
      </c>
      <c r="AB65" s="65">
        <v>2876</v>
      </c>
      <c r="AC65" s="65">
        <v>9160</v>
      </c>
      <c r="AD65" s="65">
        <v>12775</v>
      </c>
      <c r="AE65" s="65">
        <v>13911</v>
      </c>
      <c r="AF65" s="65">
        <v>13221</v>
      </c>
      <c r="AG65" s="65">
        <v>8635</v>
      </c>
      <c r="AH65" s="65">
        <v>7141</v>
      </c>
      <c r="AI65" s="65">
        <v>6744</v>
      </c>
      <c r="AJ65" s="65">
        <v>10417</v>
      </c>
      <c r="AK65" s="65">
        <v>7738</v>
      </c>
      <c r="AL65" s="65">
        <v>9009</v>
      </c>
      <c r="AM65" s="65">
        <v>7789</v>
      </c>
    </row>
    <row r="66" spans="1:39" x14ac:dyDescent="0.3">
      <c r="A66" s="65" t="s">
        <v>199</v>
      </c>
      <c r="B66" s="65" t="s">
        <v>53</v>
      </c>
      <c r="C66" s="65" t="s">
        <v>160</v>
      </c>
      <c r="D66" s="65" t="s">
        <v>160</v>
      </c>
      <c r="E66" s="65">
        <v>1605</v>
      </c>
      <c r="F66" s="65">
        <v>1217</v>
      </c>
      <c r="G66" s="65">
        <v>1001</v>
      </c>
      <c r="H66" s="65">
        <v>999</v>
      </c>
      <c r="I66" s="65">
        <v>683</v>
      </c>
      <c r="J66" s="65">
        <v>1096</v>
      </c>
      <c r="K66" s="65">
        <v>1113</v>
      </c>
      <c r="L66" s="65">
        <v>619</v>
      </c>
      <c r="M66" s="65">
        <v>602</v>
      </c>
      <c r="N66" s="65">
        <v>1045</v>
      </c>
      <c r="O66" s="65">
        <v>1907</v>
      </c>
      <c r="P66" s="65">
        <v>658</v>
      </c>
      <c r="Q66" s="65">
        <v>1904</v>
      </c>
      <c r="R66" s="65">
        <v>1063</v>
      </c>
      <c r="S66" s="65">
        <v>2025</v>
      </c>
      <c r="T66" s="65">
        <v>4471</v>
      </c>
      <c r="U66" s="65">
        <v>1929</v>
      </c>
      <c r="V66" s="65">
        <v>2663</v>
      </c>
      <c r="W66" s="65">
        <v>3262</v>
      </c>
      <c r="X66" s="65">
        <v>8419</v>
      </c>
      <c r="Y66" s="65">
        <v>10361</v>
      </c>
      <c r="Z66" s="65">
        <v>8044</v>
      </c>
      <c r="AA66" s="65">
        <v>10570</v>
      </c>
      <c r="AB66" s="65">
        <v>25389</v>
      </c>
      <c r="AC66" s="65">
        <v>67050</v>
      </c>
      <c r="AD66" s="65">
        <v>96911</v>
      </c>
      <c r="AE66" s="65">
        <v>42861</v>
      </c>
      <c r="AF66" s="65">
        <v>20630</v>
      </c>
      <c r="AG66" s="65">
        <v>26463</v>
      </c>
      <c r="AH66" s="65">
        <v>42563</v>
      </c>
      <c r="AI66" s="65">
        <v>26787</v>
      </c>
      <c r="AJ66" s="65">
        <v>53173</v>
      </c>
      <c r="AK66" s="65">
        <v>45285</v>
      </c>
      <c r="AL66" s="65">
        <v>51332</v>
      </c>
      <c r="AM66" s="65">
        <v>66106</v>
      </c>
    </row>
    <row r="67" spans="1:39" x14ac:dyDescent="0.3">
      <c r="A67" s="65" t="s">
        <v>199</v>
      </c>
      <c r="B67" s="65" t="s">
        <v>53</v>
      </c>
      <c r="C67" s="65" t="s">
        <v>114</v>
      </c>
      <c r="D67" s="65" t="s">
        <v>160</v>
      </c>
      <c r="E67" s="65">
        <v>1546</v>
      </c>
      <c r="F67" s="65">
        <v>1162</v>
      </c>
      <c r="G67" s="65">
        <v>863</v>
      </c>
      <c r="H67" s="65">
        <v>861</v>
      </c>
      <c r="I67" s="65">
        <v>500</v>
      </c>
      <c r="J67" s="65">
        <v>913</v>
      </c>
      <c r="K67" s="65">
        <v>885</v>
      </c>
      <c r="L67" s="65">
        <v>449</v>
      </c>
      <c r="M67" s="65">
        <v>432</v>
      </c>
      <c r="N67" s="65">
        <v>885</v>
      </c>
      <c r="O67" s="65">
        <v>1729</v>
      </c>
      <c r="P67" s="65">
        <v>538</v>
      </c>
      <c r="Q67" s="65">
        <v>1792</v>
      </c>
      <c r="R67" s="65">
        <v>952</v>
      </c>
      <c r="S67" s="65">
        <v>1916</v>
      </c>
      <c r="T67" s="65">
        <v>2939</v>
      </c>
      <c r="U67" s="65">
        <v>1483</v>
      </c>
      <c r="V67" s="65" t="s">
        <v>141</v>
      </c>
      <c r="W67" s="65">
        <v>2277</v>
      </c>
      <c r="X67" s="65">
        <v>7659</v>
      </c>
      <c r="Y67" s="65">
        <v>9257</v>
      </c>
      <c r="Z67" s="65">
        <v>7017</v>
      </c>
      <c r="AA67" s="65">
        <v>9386</v>
      </c>
      <c r="AB67" s="65">
        <v>24022</v>
      </c>
      <c r="AC67" s="65">
        <v>65892</v>
      </c>
      <c r="AD67" s="65">
        <v>95805</v>
      </c>
      <c r="AE67" s="65">
        <v>41837</v>
      </c>
      <c r="AF67" s="65">
        <v>19313</v>
      </c>
      <c r="AG67" s="65">
        <v>25283</v>
      </c>
      <c r="AH67" s="65">
        <v>41553</v>
      </c>
      <c r="AI67" s="65">
        <v>25817</v>
      </c>
      <c r="AJ67" s="65">
        <v>50196</v>
      </c>
      <c r="AK67" s="65">
        <v>41816</v>
      </c>
      <c r="AL67" s="65">
        <v>46506</v>
      </c>
      <c r="AM67" s="65">
        <v>61857</v>
      </c>
    </row>
    <row r="68" spans="1:39" x14ac:dyDescent="0.3">
      <c r="A68" s="65" t="s">
        <v>199</v>
      </c>
      <c r="B68" s="65" t="s">
        <v>53</v>
      </c>
      <c r="C68" s="65" t="s">
        <v>114</v>
      </c>
      <c r="D68" s="65" t="s">
        <v>193</v>
      </c>
      <c r="E68" s="65">
        <v>1428</v>
      </c>
      <c r="F68" s="65">
        <v>1153</v>
      </c>
      <c r="G68" s="65">
        <v>850</v>
      </c>
      <c r="H68" s="65">
        <v>848</v>
      </c>
      <c r="I68" s="65">
        <v>376</v>
      </c>
      <c r="J68" s="65">
        <v>750</v>
      </c>
      <c r="K68" s="65">
        <v>648</v>
      </c>
      <c r="L68" s="65">
        <v>416</v>
      </c>
      <c r="M68" s="65">
        <v>430</v>
      </c>
      <c r="N68" s="65">
        <v>709</v>
      </c>
      <c r="O68" s="65">
        <v>1621</v>
      </c>
      <c r="P68" s="65">
        <v>538</v>
      </c>
      <c r="Q68" s="65">
        <v>1422</v>
      </c>
      <c r="R68" s="65">
        <v>593</v>
      </c>
      <c r="S68" s="65">
        <v>1117</v>
      </c>
      <c r="T68" s="65">
        <v>1993</v>
      </c>
      <c r="U68" s="65">
        <v>1474</v>
      </c>
      <c r="V68" s="65" t="s">
        <v>141</v>
      </c>
      <c r="W68" s="65">
        <v>1802</v>
      </c>
      <c r="X68" s="65">
        <v>6198</v>
      </c>
      <c r="Y68" s="65">
        <v>2378</v>
      </c>
      <c r="Z68" s="65">
        <v>3495</v>
      </c>
      <c r="AA68" s="65">
        <v>5205</v>
      </c>
      <c r="AB68" s="65">
        <v>2798</v>
      </c>
      <c r="AC68" s="65">
        <v>17410</v>
      </c>
      <c r="AD68" s="65">
        <v>14378</v>
      </c>
      <c r="AE68" s="65">
        <v>33366</v>
      </c>
      <c r="AF68" s="65">
        <v>8677</v>
      </c>
      <c r="AG68" s="65">
        <v>16408</v>
      </c>
      <c r="AH68" s="65">
        <v>33999</v>
      </c>
      <c r="AI68" s="65">
        <v>22925</v>
      </c>
      <c r="AJ68" s="65">
        <v>43251</v>
      </c>
      <c r="AK68" s="65">
        <v>36871</v>
      </c>
      <c r="AL68" s="65">
        <v>41242</v>
      </c>
      <c r="AM68" s="65">
        <v>54954</v>
      </c>
    </row>
    <row r="69" spans="1:39" x14ac:dyDescent="0.3">
      <c r="A69" s="65" t="s">
        <v>199</v>
      </c>
      <c r="B69" s="65" t="s">
        <v>53</v>
      </c>
      <c r="C69" s="65" t="s">
        <v>114</v>
      </c>
      <c r="D69" s="65" t="s">
        <v>194</v>
      </c>
      <c r="E69" s="65" t="s">
        <v>141</v>
      </c>
      <c r="F69" s="65" t="s">
        <v>141</v>
      </c>
      <c r="G69" s="65" t="s">
        <v>141</v>
      </c>
      <c r="H69" s="65" t="s">
        <v>141</v>
      </c>
      <c r="I69" s="65" t="s">
        <v>141</v>
      </c>
      <c r="J69" s="65" t="s">
        <v>141</v>
      </c>
      <c r="K69" s="65" t="s">
        <v>141</v>
      </c>
      <c r="L69" s="65" t="s">
        <v>141</v>
      </c>
      <c r="M69" s="65" t="s">
        <v>141</v>
      </c>
      <c r="N69" s="65" t="s">
        <v>141</v>
      </c>
      <c r="O69" s="65" t="s">
        <v>141</v>
      </c>
      <c r="P69" s="65" t="s">
        <v>141</v>
      </c>
      <c r="Q69" s="65" t="s">
        <v>141</v>
      </c>
      <c r="R69" s="65" t="s">
        <v>141</v>
      </c>
      <c r="S69" s="65" t="s">
        <v>141</v>
      </c>
      <c r="T69" s="65" t="s">
        <v>141</v>
      </c>
      <c r="U69" s="65" t="s">
        <v>141</v>
      </c>
      <c r="V69" s="65" t="s">
        <v>141</v>
      </c>
      <c r="W69" s="65" t="s">
        <v>141</v>
      </c>
      <c r="X69" s="65">
        <v>452</v>
      </c>
      <c r="Y69" s="65">
        <v>378</v>
      </c>
      <c r="Z69" s="65">
        <v>862</v>
      </c>
      <c r="AA69" s="65">
        <v>1246</v>
      </c>
      <c r="AB69" s="65">
        <v>332</v>
      </c>
      <c r="AC69" s="65">
        <v>4362</v>
      </c>
      <c r="AD69" s="65">
        <v>13643</v>
      </c>
      <c r="AE69" s="65">
        <v>749</v>
      </c>
      <c r="AF69" s="65">
        <v>853</v>
      </c>
      <c r="AG69" s="65">
        <v>824</v>
      </c>
      <c r="AH69" s="65">
        <v>711</v>
      </c>
      <c r="AI69" s="65">
        <v>132</v>
      </c>
      <c r="AJ69" s="65">
        <v>1462</v>
      </c>
      <c r="AK69" s="65">
        <v>1190</v>
      </c>
      <c r="AL69" s="65">
        <v>1392</v>
      </c>
      <c r="AM69" s="65">
        <v>3048</v>
      </c>
    </row>
    <row r="70" spans="1:39" x14ac:dyDescent="0.3">
      <c r="A70" s="65" t="s">
        <v>199</v>
      </c>
      <c r="B70" s="65" t="s">
        <v>53</v>
      </c>
      <c r="C70" s="65" t="s">
        <v>114</v>
      </c>
      <c r="D70" s="65" t="s">
        <v>54</v>
      </c>
      <c r="E70" s="65" t="s">
        <v>141</v>
      </c>
      <c r="F70" s="65" t="s">
        <v>141</v>
      </c>
      <c r="G70" s="65" t="s">
        <v>141</v>
      </c>
      <c r="H70" s="65" t="s">
        <v>141</v>
      </c>
      <c r="I70" s="65" t="s">
        <v>141</v>
      </c>
      <c r="J70" s="65" t="s">
        <v>141</v>
      </c>
      <c r="K70" s="65" t="s">
        <v>141</v>
      </c>
      <c r="L70" s="65" t="s">
        <v>141</v>
      </c>
      <c r="M70" s="65" t="s">
        <v>141</v>
      </c>
      <c r="N70" s="65" t="s">
        <v>141</v>
      </c>
      <c r="O70" s="65" t="s">
        <v>141</v>
      </c>
      <c r="P70" s="65" t="s">
        <v>141</v>
      </c>
      <c r="Q70" s="65" t="s">
        <v>141</v>
      </c>
      <c r="R70" s="65" t="s">
        <v>141</v>
      </c>
      <c r="S70" s="65" t="s">
        <v>141</v>
      </c>
      <c r="T70" s="65" t="s">
        <v>141</v>
      </c>
      <c r="U70" s="65" t="s">
        <v>141</v>
      </c>
      <c r="V70" s="65" t="s">
        <v>141</v>
      </c>
      <c r="W70" s="65" t="s">
        <v>141</v>
      </c>
      <c r="X70" s="65">
        <v>1009</v>
      </c>
      <c r="Y70" s="65">
        <v>6501</v>
      </c>
      <c r="Z70" s="65">
        <v>2660</v>
      </c>
      <c r="AA70" s="65">
        <v>2935</v>
      </c>
      <c r="AB70" s="65">
        <v>20891</v>
      </c>
      <c r="AC70" s="65">
        <v>44120</v>
      </c>
      <c r="AD70" s="65">
        <v>67784</v>
      </c>
      <c r="AE70" s="65">
        <v>7721</v>
      </c>
      <c r="AF70" s="65">
        <v>9784</v>
      </c>
      <c r="AG70" s="65">
        <v>8051</v>
      </c>
      <c r="AH70" s="65">
        <v>6843</v>
      </c>
      <c r="AI70" s="65">
        <v>2760</v>
      </c>
      <c r="AJ70" s="65">
        <v>5484</v>
      </c>
      <c r="AK70" s="65">
        <v>3755</v>
      </c>
      <c r="AL70" s="65">
        <v>3872</v>
      </c>
      <c r="AM70" s="65">
        <v>3855</v>
      </c>
    </row>
    <row r="71" spans="1:39" x14ac:dyDescent="0.3">
      <c r="A71" s="65" t="s">
        <v>199</v>
      </c>
      <c r="B71" s="65" t="s">
        <v>53</v>
      </c>
      <c r="C71" s="65" t="s">
        <v>116</v>
      </c>
      <c r="D71" s="65" t="s">
        <v>160</v>
      </c>
      <c r="E71" s="65">
        <v>60</v>
      </c>
      <c r="F71" s="65">
        <v>55</v>
      </c>
      <c r="G71" s="65" t="s">
        <v>141</v>
      </c>
      <c r="H71" s="65">
        <v>138</v>
      </c>
      <c r="I71" s="65">
        <v>183</v>
      </c>
      <c r="J71" s="65">
        <v>183</v>
      </c>
      <c r="K71" s="65">
        <v>228</v>
      </c>
      <c r="L71" s="65">
        <v>169</v>
      </c>
      <c r="M71" s="65">
        <v>170</v>
      </c>
      <c r="N71" s="65">
        <v>160</v>
      </c>
      <c r="O71" s="65">
        <v>178</v>
      </c>
      <c r="P71" s="65">
        <v>120</v>
      </c>
      <c r="Q71" s="65">
        <v>113</v>
      </c>
      <c r="R71" s="65">
        <v>111</v>
      </c>
      <c r="S71" s="65">
        <v>109</v>
      </c>
      <c r="T71" s="65">
        <v>1533</v>
      </c>
      <c r="U71" s="65">
        <v>447</v>
      </c>
      <c r="V71" s="65">
        <v>386</v>
      </c>
      <c r="W71" s="65">
        <v>985</v>
      </c>
      <c r="X71" s="65">
        <v>760</v>
      </c>
      <c r="Y71" s="65">
        <v>1104</v>
      </c>
      <c r="Z71" s="65">
        <v>1027</v>
      </c>
      <c r="AA71" s="65">
        <v>1184</v>
      </c>
      <c r="AB71" s="65">
        <v>1367</v>
      </c>
      <c r="AC71" s="65">
        <v>1158</v>
      </c>
      <c r="AD71" s="65">
        <v>1106</v>
      </c>
      <c r="AE71" s="65">
        <v>1024</v>
      </c>
      <c r="AF71" s="65">
        <v>1317</v>
      </c>
      <c r="AG71" s="65">
        <v>1180</v>
      </c>
      <c r="AH71" s="65">
        <v>1011</v>
      </c>
      <c r="AI71" s="65">
        <v>970</v>
      </c>
      <c r="AJ71" s="65">
        <v>2977</v>
      </c>
      <c r="AK71" s="65">
        <v>3469</v>
      </c>
      <c r="AL71" s="65">
        <v>4826</v>
      </c>
      <c r="AM71" s="65">
        <v>4249</v>
      </c>
    </row>
    <row r="72" spans="1:39" x14ac:dyDescent="0.3">
      <c r="A72" s="65" t="s">
        <v>199</v>
      </c>
      <c r="B72" s="65" t="s">
        <v>53</v>
      </c>
      <c r="C72" s="65" t="s">
        <v>116</v>
      </c>
      <c r="D72" s="65" t="s">
        <v>193</v>
      </c>
      <c r="E72" s="65">
        <v>29</v>
      </c>
      <c r="F72" s="65">
        <v>24</v>
      </c>
      <c r="G72" s="65" t="s">
        <v>141</v>
      </c>
      <c r="H72" s="65">
        <v>116</v>
      </c>
      <c r="I72" s="65">
        <v>46</v>
      </c>
      <c r="J72" s="65">
        <v>57</v>
      </c>
      <c r="K72" s="65">
        <v>53</v>
      </c>
      <c r="L72" s="65">
        <v>53</v>
      </c>
      <c r="M72" s="65">
        <v>57</v>
      </c>
      <c r="N72" s="65">
        <v>48</v>
      </c>
      <c r="O72" s="65">
        <v>72</v>
      </c>
      <c r="P72" s="65">
        <v>95</v>
      </c>
      <c r="Q72" s="65">
        <v>90</v>
      </c>
      <c r="R72" s="65">
        <v>93</v>
      </c>
      <c r="S72" s="65">
        <v>91</v>
      </c>
      <c r="T72" s="65">
        <v>282</v>
      </c>
      <c r="U72" s="65">
        <v>427</v>
      </c>
      <c r="V72" s="65">
        <v>386</v>
      </c>
      <c r="W72" s="65">
        <v>985</v>
      </c>
      <c r="X72" s="65">
        <v>760</v>
      </c>
      <c r="Y72" s="65">
        <v>1104</v>
      </c>
      <c r="Z72" s="65">
        <v>1027</v>
      </c>
      <c r="AA72" s="65">
        <v>1184</v>
      </c>
      <c r="AB72" s="65">
        <v>1088</v>
      </c>
      <c r="AC72" s="65">
        <v>1133</v>
      </c>
      <c r="AD72" s="65">
        <v>1030</v>
      </c>
      <c r="AE72" s="65">
        <v>949</v>
      </c>
      <c r="AF72" s="65">
        <v>1243</v>
      </c>
      <c r="AG72" s="65">
        <v>1106</v>
      </c>
      <c r="AH72" s="65">
        <v>941</v>
      </c>
      <c r="AI72" s="65">
        <v>969</v>
      </c>
      <c r="AJ72" s="65">
        <v>2976</v>
      </c>
      <c r="AK72" s="65">
        <v>3468</v>
      </c>
      <c r="AL72" s="65">
        <v>4826</v>
      </c>
      <c r="AM72" s="65">
        <v>4249</v>
      </c>
    </row>
    <row r="73" spans="1:39" x14ac:dyDescent="0.3">
      <c r="A73" s="65" t="s">
        <v>199</v>
      </c>
      <c r="B73" s="65" t="s">
        <v>53</v>
      </c>
      <c r="C73" s="65" t="s">
        <v>116</v>
      </c>
      <c r="D73" s="65" t="s">
        <v>194</v>
      </c>
      <c r="E73" s="65" t="s">
        <v>141</v>
      </c>
      <c r="F73" s="65" t="s">
        <v>141</v>
      </c>
      <c r="G73" s="65" t="s">
        <v>141</v>
      </c>
      <c r="H73" s="65" t="s">
        <v>141</v>
      </c>
      <c r="I73" s="65" t="s">
        <v>141</v>
      </c>
      <c r="J73" s="65" t="s">
        <v>141</v>
      </c>
      <c r="K73" s="65" t="s">
        <v>141</v>
      </c>
      <c r="L73" s="65" t="s">
        <v>141</v>
      </c>
      <c r="M73" s="65" t="s">
        <v>141</v>
      </c>
      <c r="N73" s="65" t="s">
        <v>141</v>
      </c>
      <c r="O73" s="65" t="s">
        <v>141</v>
      </c>
      <c r="P73" s="65" t="s">
        <v>141</v>
      </c>
      <c r="Q73" s="65" t="s">
        <v>141</v>
      </c>
      <c r="R73" s="65" t="s">
        <v>141</v>
      </c>
      <c r="S73" s="65" t="s">
        <v>141</v>
      </c>
      <c r="T73" s="65" t="s">
        <v>141</v>
      </c>
      <c r="U73" s="65" t="s">
        <v>141</v>
      </c>
      <c r="V73" s="65" t="s">
        <v>141</v>
      </c>
      <c r="W73" s="65" t="s">
        <v>141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75</v>
      </c>
      <c r="AF73" s="65">
        <v>74</v>
      </c>
      <c r="AG73" s="65">
        <v>74</v>
      </c>
      <c r="AH73" s="65">
        <v>70</v>
      </c>
      <c r="AI73" s="65">
        <v>1</v>
      </c>
      <c r="AJ73" s="65">
        <v>0</v>
      </c>
      <c r="AK73" s="65">
        <v>0</v>
      </c>
      <c r="AL73" s="65">
        <v>0</v>
      </c>
      <c r="AM73" s="65">
        <v>0</v>
      </c>
    </row>
    <row r="74" spans="1:39" x14ac:dyDescent="0.3">
      <c r="A74" s="65" t="s">
        <v>199</v>
      </c>
      <c r="B74" s="65" t="s">
        <v>53</v>
      </c>
      <c r="C74" s="65" t="s">
        <v>116</v>
      </c>
      <c r="D74" s="65" t="s">
        <v>54</v>
      </c>
      <c r="E74" s="65" t="s">
        <v>141</v>
      </c>
      <c r="F74" s="65" t="s">
        <v>141</v>
      </c>
      <c r="G74" s="65" t="s">
        <v>141</v>
      </c>
      <c r="H74" s="65" t="s">
        <v>141</v>
      </c>
      <c r="I74" s="65" t="s">
        <v>141</v>
      </c>
      <c r="J74" s="65" t="s">
        <v>141</v>
      </c>
      <c r="K74" s="65" t="s">
        <v>141</v>
      </c>
      <c r="L74" s="65" t="s">
        <v>141</v>
      </c>
      <c r="M74" s="65" t="s">
        <v>141</v>
      </c>
      <c r="N74" s="65" t="s">
        <v>141</v>
      </c>
      <c r="O74" s="65" t="s">
        <v>141</v>
      </c>
      <c r="P74" s="65" t="s">
        <v>141</v>
      </c>
      <c r="Q74" s="65" t="s">
        <v>141</v>
      </c>
      <c r="R74" s="65" t="s">
        <v>141</v>
      </c>
      <c r="S74" s="65" t="s">
        <v>141</v>
      </c>
      <c r="T74" s="65" t="s">
        <v>141</v>
      </c>
      <c r="U74" s="65" t="s">
        <v>141</v>
      </c>
      <c r="V74" s="65" t="s">
        <v>141</v>
      </c>
      <c r="W74" s="65" t="s">
        <v>141</v>
      </c>
      <c r="X74" s="65">
        <v>0</v>
      </c>
      <c r="Y74" s="65">
        <v>0</v>
      </c>
      <c r="Z74" s="65">
        <v>0</v>
      </c>
      <c r="AA74" s="65">
        <v>0</v>
      </c>
      <c r="AB74" s="65">
        <v>279</v>
      </c>
      <c r="AC74" s="65">
        <v>25</v>
      </c>
      <c r="AD74" s="65">
        <v>76</v>
      </c>
      <c r="AE74" s="65">
        <v>0</v>
      </c>
      <c r="AF74" s="65">
        <v>0</v>
      </c>
      <c r="AG74" s="65">
        <v>0</v>
      </c>
      <c r="AH74" s="65">
        <v>0</v>
      </c>
      <c r="AI74" s="65">
        <v>0</v>
      </c>
      <c r="AJ74" s="65">
        <v>1</v>
      </c>
      <c r="AK74" s="65">
        <v>1</v>
      </c>
      <c r="AL74" s="65">
        <v>0</v>
      </c>
      <c r="AM74" s="65">
        <v>0</v>
      </c>
    </row>
    <row r="75" spans="1:39" x14ac:dyDescent="0.3">
      <c r="A75" s="65" t="s">
        <v>199</v>
      </c>
      <c r="B75" s="65" t="s">
        <v>204</v>
      </c>
      <c r="C75" s="65" t="s">
        <v>160</v>
      </c>
      <c r="D75" s="65" t="s">
        <v>160</v>
      </c>
      <c r="E75" s="65" t="s">
        <v>141</v>
      </c>
      <c r="F75" s="65" t="s">
        <v>141</v>
      </c>
      <c r="G75" s="65" t="s">
        <v>141</v>
      </c>
      <c r="H75" s="65" t="s">
        <v>141</v>
      </c>
      <c r="I75" s="65" t="s">
        <v>141</v>
      </c>
      <c r="J75" s="65" t="s">
        <v>141</v>
      </c>
      <c r="K75" s="65" t="s">
        <v>141</v>
      </c>
      <c r="L75" s="65" t="s">
        <v>141</v>
      </c>
      <c r="M75" s="65" t="s">
        <v>141</v>
      </c>
      <c r="N75" s="65" t="s">
        <v>141</v>
      </c>
      <c r="O75" s="65" t="s">
        <v>141</v>
      </c>
      <c r="P75" s="65" t="s">
        <v>141</v>
      </c>
      <c r="Q75" s="65" t="s">
        <v>141</v>
      </c>
      <c r="R75" s="65" t="s">
        <v>141</v>
      </c>
      <c r="S75" s="65" t="s">
        <v>141</v>
      </c>
      <c r="T75" s="65" t="s">
        <v>141</v>
      </c>
      <c r="U75" s="65" t="s">
        <v>141</v>
      </c>
      <c r="V75" s="65" t="s">
        <v>141</v>
      </c>
      <c r="W75" s="65" t="s">
        <v>141</v>
      </c>
      <c r="X75" s="65">
        <v>434931</v>
      </c>
      <c r="Y75" s="65">
        <v>489409</v>
      </c>
      <c r="Z75" s="65">
        <v>538693</v>
      </c>
      <c r="AA75" s="65">
        <v>635647</v>
      </c>
      <c r="AB75" s="65">
        <v>704266</v>
      </c>
      <c r="AC75" s="65">
        <v>778561</v>
      </c>
      <c r="AD75" s="65">
        <v>709901</v>
      </c>
      <c r="AE75" s="65">
        <v>744738</v>
      </c>
      <c r="AF75" s="65">
        <v>801842</v>
      </c>
      <c r="AG75" s="65">
        <v>874742</v>
      </c>
      <c r="AH75" s="65">
        <v>1005844</v>
      </c>
      <c r="AI75" s="65">
        <v>1024088</v>
      </c>
      <c r="AJ75" s="65">
        <v>1252339</v>
      </c>
      <c r="AK75" s="65">
        <v>1250652</v>
      </c>
      <c r="AL75" s="65">
        <v>1378037</v>
      </c>
      <c r="AM75" s="65">
        <v>1452838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N16"/>
  <sheetViews>
    <sheetView workbookViewId="0">
      <selection activeCell="C14" sqref="C14"/>
    </sheetView>
  </sheetViews>
  <sheetFormatPr defaultColWidth="9.109375" defaultRowHeight="14.4" x14ac:dyDescent="0.3"/>
  <cols>
    <col min="1" max="2" width="9.109375" style="32"/>
    <col min="3" max="3" width="36" style="32" customWidth="1"/>
    <col min="4" max="16384" width="9.109375" style="32"/>
  </cols>
  <sheetData>
    <row r="2" spans="3:14" x14ac:dyDescent="0.3">
      <c r="C2" s="32" t="s">
        <v>139</v>
      </c>
    </row>
    <row r="3" spans="3:14" x14ac:dyDescent="0.3">
      <c r="D3" s="32">
        <v>2007</v>
      </c>
      <c r="E3" s="32">
        <v>2008</v>
      </c>
      <c r="F3" s="32">
        <v>2009</v>
      </c>
      <c r="G3" s="32">
        <v>2010</v>
      </c>
      <c r="H3" s="32">
        <v>2011</v>
      </c>
      <c r="I3" s="32">
        <v>2012</v>
      </c>
      <c r="J3" s="32">
        <v>2013</v>
      </c>
      <c r="K3" s="32">
        <v>2014</v>
      </c>
      <c r="L3" s="32">
        <v>2015</v>
      </c>
      <c r="M3" s="32">
        <v>2016</v>
      </c>
      <c r="N3" s="32">
        <v>2017</v>
      </c>
    </row>
    <row r="4" spans="3:14" x14ac:dyDescent="0.3">
      <c r="C4" s="32" t="s">
        <v>135</v>
      </c>
      <c r="D4" s="61">
        <f>'cash flow_new'!E5</f>
        <v>23130</v>
      </c>
      <c r="E4" s="61">
        <f>'cash flow_new'!F5</f>
        <v>24411</v>
      </c>
      <c r="F4" s="61">
        <f>'cash flow_new'!G5</f>
        <v>26853</v>
      </c>
      <c r="G4" s="61">
        <f>'cash flow_new'!H5</f>
        <v>27435</v>
      </c>
      <c r="H4" s="61">
        <f>'cash flow_new'!I5</f>
        <v>28961</v>
      </c>
      <c r="I4" s="61">
        <f>'cash flow_new'!J5</f>
        <v>31725</v>
      </c>
      <c r="J4" s="61">
        <f>'cash flow_new'!K5</f>
        <v>33697</v>
      </c>
      <c r="K4" s="61">
        <f>'cash flow_new'!L5</f>
        <v>32227</v>
      </c>
      <c r="L4" s="61">
        <f>'cash flow_new'!M5</f>
        <v>28814</v>
      </c>
      <c r="M4" s="61">
        <f>'cash flow_new'!N5</f>
        <v>29657</v>
      </c>
      <c r="N4" s="61">
        <f>'cash flow_new'!O5</f>
        <v>33180</v>
      </c>
    </row>
    <row r="5" spans="3:14" x14ac:dyDescent="0.3">
      <c r="C5" s="32" t="s">
        <v>136</v>
      </c>
      <c r="D5" s="61">
        <f>'cash flow_new'!E9</f>
        <v>20483</v>
      </c>
      <c r="E5" s="61">
        <f>'cash flow_new'!F9</f>
        <v>21446</v>
      </c>
      <c r="F5" s="61">
        <f>'cash flow_new'!G9</f>
        <v>22412</v>
      </c>
      <c r="G5" s="61">
        <f>'cash flow_new'!H9</f>
        <v>23680</v>
      </c>
      <c r="H5" s="61">
        <f>'cash flow_new'!I9</f>
        <v>24544</v>
      </c>
      <c r="I5" s="61">
        <f>'cash flow_new'!J9</f>
        <v>24853</v>
      </c>
      <c r="J5" s="61">
        <f>'cash flow_new'!K9</f>
        <v>25756</v>
      </c>
      <c r="K5" s="61">
        <f>'cash flow_new'!L9</f>
        <v>26475</v>
      </c>
      <c r="L5" s="61">
        <f>'cash flow_new'!M9</f>
        <v>27453</v>
      </c>
      <c r="M5" s="61">
        <f>'cash flow_new'!N9</f>
        <v>28631</v>
      </c>
      <c r="N5" s="61">
        <f>'cash flow_new'!O9</f>
        <v>29789</v>
      </c>
    </row>
    <row r="6" spans="3:14" x14ac:dyDescent="0.3">
      <c r="C6" s="32" t="s">
        <v>137</v>
      </c>
      <c r="D6" s="61">
        <f>'cash flow_new'!E16</f>
        <v>22041</v>
      </c>
      <c r="E6" s="61">
        <f>'cash flow_new'!F16</f>
        <v>21372</v>
      </c>
      <c r="F6" s="61">
        <f>'cash flow_new'!G16</f>
        <v>15070</v>
      </c>
      <c r="G6" s="61">
        <f>'cash flow_new'!H16</f>
        <v>10631</v>
      </c>
      <c r="H6" s="61">
        <f>'cash flow_new'!I16</f>
        <v>13097</v>
      </c>
      <c r="I6" s="61">
        <f>'cash flow_new'!J16</f>
        <v>16775</v>
      </c>
      <c r="J6" s="61">
        <f>'cash flow_new'!K16</f>
        <v>15777</v>
      </c>
      <c r="K6" s="61">
        <f>'cash flow_new'!L16</f>
        <v>17719</v>
      </c>
      <c r="L6" s="61">
        <f>'cash flow_new'!M16</f>
        <v>19758</v>
      </c>
      <c r="M6" s="61">
        <f>'cash flow_new'!N16</f>
        <v>20184</v>
      </c>
      <c r="N6" s="61">
        <f>'cash flow_new'!O16</f>
        <v>19644</v>
      </c>
    </row>
    <row r="7" spans="3:14" x14ac:dyDescent="0.3">
      <c r="C7" s="32" t="s">
        <v>138</v>
      </c>
      <c r="D7" s="61">
        <f>'cash flow_new'!E21+'cash flow_new'!E25</f>
        <v>4113</v>
      </c>
      <c r="E7" s="61">
        <f>'cash flow_new'!F21+'cash flow_new'!F25</f>
        <v>4579</v>
      </c>
      <c r="F7" s="61">
        <f>'cash flow_new'!G21+'cash flow_new'!G25</f>
        <v>3152</v>
      </c>
      <c r="G7" s="61">
        <f>'cash flow_new'!H21+'cash flow_new'!H25</f>
        <v>3102</v>
      </c>
      <c r="H7" s="61">
        <f>'cash flow_new'!I21+'cash flow_new'!I25</f>
        <v>3628</v>
      </c>
      <c r="I7" s="61">
        <f>'cash flow_new'!J21+'cash flow_new'!J25</f>
        <v>3088</v>
      </c>
      <c r="J7" s="61">
        <f>'cash flow_new'!K21+'cash flow_new'!K25</f>
        <v>3194</v>
      </c>
      <c r="K7" s="61">
        <f>'cash flow_new'!L21+'cash flow_new'!L25</f>
        <v>4000</v>
      </c>
      <c r="L7" s="61">
        <f>'cash flow_new'!M21+'cash flow_new'!M25</f>
        <v>5462</v>
      </c>
      <c r="M7" s="61">
        <f>'cash flow_new'!N21+'cash flow_new'!N25</f>
        <v>4954</v>
      </c>
      <c r="N7" s="61">
        <f>'cash flow_new'!O21+'cash flow_new'!O25</f>
        <v>5064</v>
      </c>
    </row>
    <row r="8" spans="3:14" x14ac:dyDescent="0.3">
      <c r="C8" s="32" t="s">
        <v>97</v>
      </c>
      <c r="D8" s="61">
        <f>assets_data!AC56</f>
        <v>778561</v>
      </c>
      <c r="E8" s="61">
        <f>assets_data!AD56</f>
        <v>709901</v>
      </c>
      <c r="F8" s="61">
        <f>assets_data!AE56</f>
        <v>744738</v>
      </c>
      <c r="G8" s="61">
        <f>assets_data!AF56</f>
        <v>801842</v>
      </c>
      <c r="H8" s="61">
        <f>assets_data!AG56</f>
        <v>874742</v>
      </c>
      <c r="I8" s="61">
        <f>assets_data!AH56</f>
        <v>1005844</v>
      </c>
      <c r="J8" s="61">
        <f>assets_data!AI56</f>
        <v>1024088</v>
      </c>
      <c r="K8" s="61">
        <f>assets_data!AJ56</f>
        <v>1252339</v>
      </c>
      <c r="L8" s="61">
        <f>assets_data!AK56</f>
        <v>1250652</v>
      </c>
      <c r="M8" s="61">
        <f>assets_data!AL56</f>
        <v>1378037</v>
      </c>
      <c r="N8" s="61">
        <f>assets_data!AM56</f>
        <v>1452838</v>
      </c>
    </row>
    <row r="10" spans="3:14" x14ac:dyDescent="0.3">
      <c r="C10" s="32" t="s">
        <v>140</v>
      </c>
    </row>
    <row r="11" spans="3:14" x14ac:dyDescent="0.3">
      <c r="D11" s="63">
        <v>2007</v>
      </c>
      <c r="E11" s="63">
        <v>2008</v>
      </c>
      <c r="F11" s="63">
        <v>2009</v>
      </c>
      <c r="G11" s="63">
        <v>2010</v>
      </c>
      <c r="H11" s="63">
        <v>2011</v>
      </c>
      <c r="I11" s="63">
        <v>2012</v>
      </c>
      <c r="J11" s="63">
        <v>2013</v>
      </c>
      <c r="K11" s="63">
        <v>2014</v>
      </c>
      <c r="L11" s="63">
        <v>2015</v>
      </c>
      <c r="M11" s="63">
        <v>2016</v>
      </c>
      <c r="N11" s="63">
        <v>2017</v>
      </c>
    </row>
    <row r="12" spans="3:14" x14ac:dyDescent="0.3">
      <c r="C12" s="32" t="s">
        <v>135</v>
      </c>
      <c r="D12" s="62">
        <f>D4/$D$8*100</f>
        <v>2.9708654813174564</v>
      </c>
      <c r="E12" s="62">
        <f t="shared" ref="E12:K12" si="0">E4/$D$8*100</f>
        <v>3.1353997952633126</v>
      </c>
      <c r="F12" s="62">
        <f t="shared" si="0"/>
        <v>3.4490553726682944</v>
      </c>
      <c r="G12" s="62">
        <f t="shared" si="0"/>
        <v>3.5238086675289408</v>
      </c>
      <c r="H12" s="62">
        <f t="shared" si="0"/>
        <v>3.7198112928852076</v>
      </c>
      <c r="I12" s="62">
        <f t="shared" si="0"/>
        <v>4.0748252224295856</v>
      </c>
      <c r="J12" s="62">
        <f t="shared" si="0"/>
        <v>4.3281130187615355</v>
      </c>
      <c r="K12" s="62">
        <f t="shared" si="0"/>
        <v>4.1393031502990771</v>
      </c>
      <c r="L12" s="62">
        <f>L4/$D$8*100</f>
        <v>3.7009303060389618</v>
      </c>
      <c r="M12" s="62">
        <f t="shared" ref="M12:N12" si="1">M4/$D$8*100</f>
        <v>3.8092069857082489</v>
      </c>
      <c r="N12" s="62">
        <f t="shared" si="1"/>
        <v>4.261708459581202</v>
      </c>
    </row>
    <row r="13" spans="3:14" x14ac:dyDescent="0.3">
      <c r="C13" s="32" t="s">
        <v>136</v>
      </c>
      <c r="D13" s="62">
        <f t="shared" ref="D13:K16" si="2">D5/$D$8*100</f>
        <v>2.6308792759976418</v>
      </c>
      <c r="E13" s="62">
        <f t="shared" si="2"/>
        <v>2.7545690061536603</v>
      </c>
      <c r="F13" s="62">
        <f t="shared" si="2"/>
        <v>2.8786440625718472</v>
      </c>
      <c r="G13" s="62">
        <f t="shared" si="2"/>
        <v>3.0415086293816413</v>
      </c>
      <c r="H13" s="62">
        <f t="shared" si="2"/>
        <v>3.1524825928861064</v>
      </c>
      <c r="I13" s="62">
        <f t="shared" si="2"/>
        <v>3.1921711978894396</v>
      </c>
      <c r="J13" s="62">
        <f t="shared" si="2"/>
        <v>3.3081544028020922</v>
      </c>
      <c r="K13" s="62">
        <f t="shared" si="2"/>
        <v>3.4005042636350908</v>
      </c>
      <c r="L13" s="62">
        <f t="shared" ref="L13:N13" si="3">L5/$D$8*100</f>
        <v>3.5261206251019508</v>
      </c>
      <c r="M13" s="62">
        <f t="shared" si="3"/>
        <v>3.677425404046696</v>
      </c>
      <c r="N13" s="62">
        <f t="shared" si="3"/>
        <v>3.8261613412436537</v>
      </c>
    </row>
    <row r="14" spans="3:14" x14ac:dyDescent="0.3">
      <c r="C14" s="32" t="s">
        <v>206</v>
      </c>
      <c r="D14" s="62">
        <f t="shared" si="2"/>
        <v>2.8309920481503696</v>
      </c>
      <c r="E14" s="62">
        <f t="shared" si="2"/>
        <v>2.7450642916868429</v>
      </c>
      <c r="F14" s="62">
        <f t="shared" si="2"/>
        <v>1.935622256958671</v>
      </c>
      <c r="G14" s="62">
        <f t="shared" si="2"/>
        <v>1.3654678310370028</v>
      </c>
      <c r="H14" s="62">
        <f t="shared" si="2"/>
        <v>1.6822060185393308</v>
      </c>
      <c r="I14" s="62">
        <f t="shared" si="2"/>
        <v>2.1546160159576453</v>
      </c>
      <c r="J14" s="62">
        <f t="shared" si="2"/>
        <v>2.0264308127429964</v>
      </c>
      <c r="K14" s="62">
        <f t="shared" si="2"/>
        <v>2.2758653464532643</v>
      </c>
      <c r="L14" s="62">
        <f t="shared" ref="L14:N14" si="4">L6/$D$8*100</f>
        <v>2.5377587626403066</v>
      </c>
      <c r="M14" s="62">
        <f t="shared" si="4"/>
        <v>2.5924750918682031</v>
      </c>
      <c r="N14" s="62">
        <f t="shared" si="4"/>
        <v>2.5231163646779122</v>
      </c>
    </row>
    <row r="15" spans="3:14" x14ac:dyDescent="0.3">
      <c r="C15" s="32" t="s">
        <v>138</v>
      </c>
      <c r="D15" s="62">
        <f t="shared" si="2"/>
        <v>0.52828230543271493</v>
      </c>
      <c r="E15" s="62">
        <f t="shared" si="2"/>
        <v>0.58813631815618816</v>
      </c>
      <c r="F15" s="62">
        <f t="shared" si="2"/>
        <v>0.40484945945147521</v>
      </c>
      <c r="G15" s="62">
        <f t="shared" si="2"/>
        <v>0.39842735508200389</v>
      </c>
      <c r="H15" s="62">
        <f t="shared" si="2"/>
        <v>0.46598789304884269</v>
      </c>
      <c r="I15" s="62">
        <f t="shared" si="2"/>
        <v>0.3966291658585519</v>
      </c>
      <c r="J15" s="62">
        <f t="shared" si="2"/>
        <v>0.41024402712183117</v>
      </c>
      <c r="K15" s="62">
        <f t="shared" si="2"/>
        <v>0.51376834955770967</v>
      </c>
      <c r="L15" s="62">
        <f t="shared" ref="L15:N15" si="5">L7/$D$8*100</f>
        <v>0.70155068132105258</v>
      </c>
      <c r="M15" s="62">
        <f t="shared" si="5"/>
        <v>0.63630210092722339</v>
      </c>
      <c r="N15" s="62">
        <f t="shared" si="5"/>
        <v>0.6504307305400604</v>
      </c>
    </row>
    <row r="16" spans="3:14" x14ac:dyDescent="0.3">
      <c r="C16" s="32" t="s">
        <v>97</v>
      </c>
      <c r="D16" s="62">
        <f t="shared" si="2"/>
        <v>100</v>
      </c>
      <c r="E16" s="62">
        <f t="shared" si="2"/>
        <v>91.181166279841918</v>
      </c>
      <c r="F16" s="62">
        <f t="shared" si="2"/>
        <v>95.655703278227406</v>
      </c>
      <c r="G16" s="62">
        <f t="shared" si="2"/>
        <v>102.99026023651325</v>
      </c>
      <c r="H16" s="62">
        <f t="shared" si="2"/>
        <v>112.35368840720253</v>
      </c>
      <c r="I16" s="62">
        <f t="shared" si="2"/>
        <v>129.19270294813123</v>
      </c>
      <c r="J16" s="62">
        <f t="shared" si="2"/>
        <v>131.53600039046393</v>
      </c>
      <c r="K16" s="62">
        <f t="shared" si="2"/>
        <v>160.85303527918816</v>
      </c>
      <c r="L16" s="62">
        <f t="shared" ref="L16:N16" si="6">L8/$D$8*100</f>
        <v>160.63635347776219</v>
      </c>
      <c r="M16" s="62">
        <f t="shared" si="6"/>
        <v>176.9979487798644</v>
      </c>
      <c r="N16" s="62">
        <f t="shared" si="6"/>
        <v>186.60554535868096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AX1384"/>
  <sheetViews>
    <sheetView showGridLines="0" zoomScale="90" workbookViewId="0">
      <pane xSplit="2" ySplit="6" topLeftCell="C28" activePane="bottomRight" state="frozen"/>
      <selection activeCell="F40" sqref="F40"/>
      <selection pane="topRight" activeCell="F40" sqref="F40"/>
      <selection pane="bottomLeft" activeCell="F40" sqref="F40"/>
      <selection pane="bottomRight" activeCell="B57" sqref="B57"/>
    </sheetView>
  </sheetViews>
  <sheetFormatPr defaultColWidth="9.109375" defaultRowHeight="11.4" x14ac:dyDescent="0.2"/>
  <cols>
    <col min="1" max="1" width="5.6640625" style="13" customWidth="1"/>
    <col min="2" max="2" width="42.6640625" style="13" customWidth="1"/>
    <col min="3" max="11" width="8.44140625" style="6" customWidth="1"/>
    <col min="12" max="12" width="7.6640625" style="6" customWidth="1"/>
    <col min="13" max="50" width="8.44140625" style="6" customWidth="1"/>
    <col min="51" max="16384" width="9.109375" style="6"/>
  </cols>
  <sheetData>
    <row r="1" spans="1:50" s="1" customFormat="1" ht="12" customHeight="1" x14ac:dyDescent="0.2">
      <c r="A1" s="33"/>
      <c r="B1" s="33"/>
      <c r="AL1" s="2" t="s">
        <v>0</v>
      </c>
    </row>
    <row r="2" spans="1:50" s="4" customFormat="1" ht="12" customHeight="1" x14ac:dyDescent="0.25">
      <c r="A2" s="34" t="s">
        <v>55</v>
      </c>
      <c r="B2" s="3"/>
    </row>
    <row r="3" spans="1:50" ht="12" customHeight="1" thickBot="1" x14ac:dyDescent="0.25">
      <c r="A3" s="5" t="s">
        <v>56</v>
      </c>
      <c r="B3" s="5"/>
      <c r="C3" s="7"/>
      <c r="D3" s="7"/>
      <c r="E3" s="7"/>
      <c r="F3" s="7"/>
      <c r="G3" s="7"/>
      <c r="H3" s="7"/>
      <c r="I3" s="7"/>
      <c r="J3" s="7"/>
      <c r="K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1:50" s="4" customFormat="1" ht="13.2" x14ac:dyDescent="0.25">
      <c r="A4" s="8"/>
      <c r="B4" s="9"/>
      <c r="C4" s="10">
        <v>2006</v>
      </c>
      <c r="D4" s="10">
        <v>2007</v>
      </c>
      <c r="E4" s="10">
        <v>2008</v>
      </c>
      <c r="F4" s="10">
        <v>2009</v>
      </c>
      <c r="G4" s="10">
        <v>2010</v>
      </c>
      <c r="H4" s="10">
        <v>2011</v>
      </c>
      <c r="I4" s="10">
        <v>2012</v>
      </c>
      <c r="J4" s="10">
        <v>2013</v>
      </c>
      <c r="K4" s="10">
        <v>2014</v>
      </c>
      <c r="L4" s="35"/>
      <c r="M4" s="10" t="s">
        <v>1</v>
      </c>
      <c r="N4" s="10" t="s">
        <v>2</v>
      </c>
      <c r="O4" s="10" t="s">
        <v>3</v>
      </c>
      <c r="P4" s="10" t="s">
        <v>4</v>
      </c>
      <c r="Q4" s="10" t="s">
        <v>5</v>
      </c>
      <c r="R4" s="10" t="s">
        <v>6</v>
      </c>
      <c r="S4" s="10" t="s">
        <v>7</v>
      </c>
      <c r="T4" s="10" t="s">
        <v>8</v>
      </c>
      <c r="U4" s="10" t="s">
        <v>9</v>
      </c>
      <c r="V4" s="10" t="s">
        <v>10</v>
      </c>
      <c r="W4" s="10" t="s">
        <v>11</v>
      </c>
      <c r="X4" s="10" t="s">
        <v>12</v>
      </c>
      <c r="Y4" s="10" t="s">
        <v>13</v>
      </c>
      <c r="Z4" s="10" t="s">
        <v>14</v>
      </c>
      <c r="AA4" s="10" t="s">
        <v>15</v>
      </c>
      <c r="AB4" s="10" t="s">
        <v>16</v>
      </c>
      <c r="AC4" s="10" t="s">
        <v>17</v>
      </c>
      <c r="AD4" s="10" t="s">
        <v>18</v>
      </c>
      <c r="AE4" s="10" t="s">
        <v>19</v>
      </c>
      <c r="AF4" s="10" t="s">
        <v>20</v>
      </c>
      <c r="AG4" s="10" t="s">
        <v>21</v>
      </c>
      <c r="AH4" s="10" t="s">
        <v>22</v>
      </c>
      <c r="AI4" s="10" t="s">
        <v>23</v>
      </c>
      <c r="AJ4" s="10" t="s">
        <v>24</v>
      </c>
      <c r="AK4" s="10" t="s">
        <v>25</v>
      </c>
      <c r="AL4" s="10" t="s">
        <v>26</v>
      </c>
      <c r="AM4" s="10" t="s">
        <v>27</v>
      </c>
      <c r="AN4" s="10" t="s">
        <v>28</v>
      </c>
      <c r="AO4" s="10" t="s">
        <v>29</v>
      </c>
      <c r="AP4" s="10" t="s">
        <v>30</v>
      </c>
      <c r="AQ4" s="10" t="s">
        <v>31</v>
      </c>
      <c r="AR4" s="10" t="s">
        <v>32</v>
      </c>
      <c r="AS4" s="10" t="s">
        <v>33</v>
      </c>
      <c r="AT4" s="10" t="s">
        <v>34</v>
      </c>
      <c r="AU4" s="10" t="s">
        <v>35</v>
      </c>
      <c r="AV4" s="10" t="s">
        <v>36</v>
      </c>
      <c r="AW4" s="10" t="s">
        <v>37</v>
      </c>
      <c r="AX4" s="10" t="s">
        <v>38</v>
      </c>
    </row>
    <row r="5" spans="1:50" s="12" customFormat="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0" s="36" customFormat="1" ht="12" customHeight="1" x14ac:dyDescent="0.25">
      <c r="B6" s="37" t="s">
        <v>57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</row>
    <row r="7" spans="1:50" s="1" customFormat="1" ht="12" customHeight="1" x14ac:dyDescent="0.2">
      <c r="A7" s="33"/>
      <c r="B7" s="33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</row>
    <row r="8" spans="1:50" s="4" customFormat="1" ht="12" customHeight="1" x14ac:dyDescent="0.2">
      <c r="A8" s="20"/>
      <c r="B8" s="40" t="s">
        <v>58</v>
      </c>
      <c r="C8" s="24"/>
      <c r="D8" s="24"/>
      <c r="E8" s="24"/>
      <c r="F8" s="24"/>
      <c r="G8" s="24"/>
      <c r="H8" s="24"/>
      <c r="I8" s="24"/>
      <c r="J8" s="24"/>
      <c r="K8" s="24"/>
      <c r="L8" s="35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</row>
    <row r="9" spans="1:50" s="1" customFormat="1" ht="12" customHeight="1" x14ac:dyDescent="0.2">
      <c r="A9" s="18" t="s">
        <v>39</v>
      </c>
      <c r="B9" s="19" t="s">
        <v>59</v>
      </c>
      <c r="C9" s="23">
        <v>24563</v>
      </c>
      <c r="D9" s="23">
        <v>24255</v>
      </c>
      <c r="E9" s="23">
        <v>25396</v>
      </c>
      <c r="F9" s="23">
        <v>27628</v>
      </c>
      <c r="G9" s="23">
        <v>27975</v>
      </c>
      <c r="H9" s="23">
        <v>29777</v>
      </c>
      <c r="I9" s="23">
        <v>31787</v>
      </c>
      <c r="J9" s="23">
        <v>32934</v>
      </c>
      <c r="K9" s="23">
        <v>30937</v>
      </c>
      <c r="L9" s="39"/>
      <c r="M9" s="23">
        <v>6576</v>
      </c>
      <c r="N9" s="23">
        <v>5773</v>
      </c>
      <c r="O9" s="23">
        <v>5950</v>
      </c>
      <c r="P9" s="23">
        <v>6264</v>
      </c>
      <c r="Q9" s="23">
        <v>6441</v>
      </c>
      <c r="R9" s="23">
        <v>5958</v>
      </c>
      <c r="S9" s="23">
        <v>5967</v>
      </c>
      <c r="T9" s="23">
        <v>5889</v>
      </c>
      <c r="U9" s="23">
        <v>6750</v>
      </c>
      <c r="V9" s="23">
        <v>6023</v>
      </c>
      <c r="W9" s="23">
        <v>6492</v>
      </c>
      <c r="X9" s="23">
        <v>6131</v>
      </c>
      <c r="Y9" s="23">
        <v>7007</v>
      </c>
      <c r="Z9" s="23">
        <v>6479</v>
      </c>
      <c r="AA9" s="23">
        <v>6706</v>
      </c>
      <c r="AB9" s="23">
        <v>7437</v>
      </c>
      <c r="AC9" s="23">
        <v>7114</v>
      </c>
      <c r="AD9" s="23">
        <v>6490</v>
      </c>
      <c r="AE9" s="23">
        <v>6859</v>
      </c>
      <c r="AF9" s="23">
        <v>7512</v>
      </c>
      <c r="AG9" s="23">
        <v>7017</v>
      </c>
      <c r="AH9" s="23">
        <v>7394</v>
      </c>
      <c r="AI9" s="23">
        <v>7324</v>
      </c>
      <c r="AJ9" s="23">
        <v>8042</v>
      </c>
      <c r="AK9" s="23">
        <v>8286</v>
      </c>
      <c r="AL9" s="23">
        <v>7629</v>
      </c>
      <c r="AM9" s="23">
        <v>7599</v>
      </c>
      <c r="AN9" s="23">
        <v>8273</v>
      </c>
      <c r="AO9" s="23">
        <v>8593</v>
      </c>
      <c r="AP9" s="23">
        <v>8038</v>
      </c>
      <c r="AQ9" s="23">
        <v>8231</v>
      </c>
      <c r="AR9" s="23">
        <v>8072</v>
      </c>
      <c r="AS9" s="23">
        <v>8884</v>
      </c>
      <c r="AT9" s="23">
        <v>7476</v>
      </c>
      <c r="AU9" s="23">
        <v>7250</v>
      </c>
      <c r="AV9" s="23">
        <v>7327</v>
      </c>
      <c r="AW9" s="23">
        <v>7600</v>
      </c>
      <c r="AX9" s="23">
        <v>6847</v>
      </c>
    </row>
    <row r="10" spans="1:50" s="4" customFormat="1" ht="12" customHeight="1" x14ac:dyDescent="0.2">
      <c r="A10" s="20" t="s">
        <v>41</v>
      </c>
      <c r="B10" s="21" t="s">
        <v>60</v>
      </c>
      <c r="C10" s="24"/>
      <c r="D10" s="24"/>
      <c r="E10" s="24">
        <v>0</v>
      </c>
      <c r="F10" s="24">
        <v>0</v>
      </c>
      <c r="G10" s="24">
        <v>0</v>
      </c>
      <c r="H10" s="24">
        <v>176</v>
      </c>
      <c r="I10" s="24">
        <v>726</v>
      </c>
      <c r="J10" s="24">
        <v>1454</v>
      </c>
      <c r="K10" s="24">
        <v>1635</v>
      </c>
      <c r="L10" s="35"/>
      <c r="M10" s="24"/>
      <c r="N10" s="24"/>
      <c r="O10" s="24"/>
      <c r="P10" s="24"/>
      <c r="Q10" s="24"/>
      <c r="R10" s="24"/>
      <c r="S10" s="24"/>
      <c r="T10" s="24"/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9</v>
      </c>
      <c r="AH10" s="24">
        <v>12</v>
      </c>
      <c r="AI10" s="24">
        <v>29</v>
      </c>
      <c r="AJ10" s="24">
        <v>126</v>
      </c>
      <c r="AK10" s="24">
        <v>159</v>
      </c>
      <c r="AL10" s="24">
        <v>169</v>
      </c>
      <c r="AM10" s="24">
        <v>270</v>
      </c>
      <c r="AN10" s="24">
        <v>128</v>
      </c>
      <c r="AO10" s="24">
        <v>3</v>
      </c>
      <c r="AP10" s="24">
        <v>56</v>
      </c>
      <c r="AQ10" s="24">
        <v>730</v>
      </c>
      <c r="AR10" s="24">
        <v>665</v>
      </c>
      <c r="AS10" s="24">
        <v>852</v>
      </c>
      <c r="AT10" s="24">
        <v>779</v>
      </c>
      <c r="AU10" s="24">
        <v>5</v>
      </c>
      <c r="AV10" s="24">
        <v>-1</v>
      </c>
      <c r="AW10" s="24">
        <v>222</v>
      </c>
      <c r="AX10" s="24">
        <v>23</v>
      </c>
    </row>
    <row r="11" spans="1:50" s="1" customFormat="1" ht="12" customHeight="1" x14ac:dyDescent="0.2">
      <c r="A11" s="18" t="s">
        <v>43</v>
      </c>
      <c r="B11" s="19" t="s">
        <v>61</v>
      </c>
      <c r="C11" s="23">
        <v>458</v>
      </c>
      <c r="D11" s="23">
        <v>1125</v>
      </c>
      <c r="E11" s="23">
        <v>985</v>
      </c>
      <c r="F11" s="23">
        <v>775</v>
      </c>
      <c r="G11" s="23">
        <v>540</v>
      </c>
      <c r="H11" s="23">
        <v>992</v>
      </c>
      <c r="I11" s="23">
        <v>788</v>
      </c>
      <c r="J11" s="23">
        <v>792</v>
      </c>
      <c r="K11" s="23">
        <v>544</v>
      </c>
      <c r="L11" s="39"/>
      <c r="M11" s="23">
        <v>247</v>
      </c>
      <c r="N11" s="23">
        <v>51</v>
      </c>
      <c r="O11" s="23">
        <v>18</v>
      </c>
      <c r="P11" s="23">
        <v>142</v>
      </c>
      <c r="Q11" s="23">
        <v>288</v>
      </c>
      <c r="R11" s="23">
        <v>297</v>
      </c>
      <c r="S11" s="23">
        <v>282</v>
      </c>
      <c r="T11" s="23">
        <v>258</v>
      </c>
      <c r="U11" s="23">
        <v>155</v>
      </c>
      <c r="V11" s="23">
        <v>145</v>
      </c>
      <c r="W11" s="23">
        <v>145</v>
      </c>
      <c r="X11" s="23">
        <v>540</v>
      </c>
      <c r="Y11" s="23">
        <v>171</v>
      </c>
      <c r="Z11" s="23">
        <v>167</v>
      </c>
      <c r="AA11" s="23">
        <v>168</v>
      </c>
      <c r="AB11" s="23">
        <v>269</v>
      </c>
      <c r="AC11" s="23">
        <v>135</v>
      </c>
      <c r="AD11" s="23">
        <v>130</v>
      </c>
      <c r="AE11" s="23">
        <v>141</v>
      </c>
      <c r="AF11" s="23">
        <v>134</v>
      </c>
      <c r="AG11" s="23">
        <v>247</v>
      </c>
      <c r="AH11" s="23">
        <v>236</v>
      </c>
      <c r="AI11" s="23">
        <v>242</v>
      </c>
      <c r="AJ11" s="23">
        <v>268</v>
      </c>
      <c r="AK11" s="23">
        <v>199</v>
      </c>
      <c r="AL11" s="23">
        <v>192</v>
      </c>
      <c r="AM11" s="23">
        <v>203</v>
      </c>
      <c r="AN11" s="23">
        <v>194</v>
      </c>
      <c r="AO11" s="23">
        <v>126</v>
      </c>
      <c r="AP11" s="23">
        <v>8</v>
      </c>
      <c r="AQ11" s="23">
        <v>495</v>
      </c>
      <c r="AR11" s="23">
        <v>163</v>
      </c>
      <c r="AS11" s="23">
        <v>32</v>
      </c>
      <c r="AT11" s="23">
        <v>18</v>
      </c>
      <c r="AU11" s="23">
        <v>356</v>
      </c>
      <c r="AV11" s="23">
        <v>138</v>
      </c>
      <c r="AW11" s="23">
        <v>132</v>
      </c>
      <c r="AX11" s="23">
        <v>131</v>
      </c>
    </row>
    <row r="12" spans="1:50" s="4" customFormat="1" ht="12" customHeight="1" x14ac:dyDescent="0.2">
      <c r="A12" s="20"/>
      <c r="C12" s="41" t="s">
        <v>62</v>
      </c>
      <c r="D12" s="41" t="s">
        <v>62</v>
      </c>
      <c r="E12" s="41" t="s">
        <v>62</v>
      </c>
      <c r="F12" s="41" t="s">
        <v>62</v>
      </c>
      <c r="G12" s="41" t="s">
        <v>62</v>
      </c>
      <c r="H12" s="41" t="s">
        <v>62</v>
      </c>
      <c r="I12" s="41" t="s">
        <v>62</v>
      </c>
      <c r="J12" s="41" t="s">
        <v>62</v>
      </c>
      <c r="K12" s="41" t="s">
        <v>62</v>
      </c>
      <c r="L12" s="35"/>
      <c r="M12" s="41" t="s">
        <v>62</v>
      </c>
      <c r="N12" s="41" t="s">
        <v>62</v>
      </c>
      <c r="O12" s="41" t="s">
        <v>62</v>
      </c>
      <c r="P12" s="41" t="s">
        <v>62</v>
      </c>
      <c r="Q12" s="41" t="s">
        <v>62</v>
      </c>
      <c r="R12" s="41" t="s">
        <v>62</v>
      </c>
      <c r="S12" s="41" t="s">
        <v>62</v>
      </c>
      <c r="T12" s="41" t="s">
        <v>62</v>
      </c>
      <c r="U12" s="41" t="s">
        <v>62</v>
      </c>
      <c r="V12" s="41" t="s">
        <v>62</v>
      </c>
      <c r="W12" s="41" t="s">
        <v>62</v>
      </c>
      <c r="X12" s="41" t="s">
        <v>62</v>
      </c>
      <c r="Y12" s="41" t="s">
        <v>62</v>
      </c>
      <c r="Z12" s="41" t="s">
        <v>62</v>
      </c>
      <c r="AA12" s="41" t="s">
        <v>62</v>
      </c>
      <c r="AB12" s="41" t="s">
        <v>62</v>
      </c>
      <c r="AC12" s="41" t="s">
        <v>62</v>
      </c>
      <c r="AD12" s="41" t="s">
        <v>62</v>
      </c>
      <c r="AE12" s="41" t="s">
        <v>62</v>
      </c>
      <c r="AF12" s="41" t="s">
        <v>62</v>
      </c>
      <c r="AG12" s="41" t="s">
        <v>62</v>
      </c>
      <c r="AH12" s="41" t="s">
        <v>62</v>
      </c>
      <c r="AI12" s="41" t="s">
        <v>62</v>
      </c>
      <c r="AJ12" s="41" t="s">
        <v>62</v>
      </c>
      <c r="AK12" s="41" t="s">
        <v>62</v>
      </c>
      <c r="AL12" s="41" t="s">
        <v>62</v>
      </c>
      <c r="AM12" s="41" t="s">
        <v>62</v>
      </c>
      <c r="AN12" s="41" t="s">
        <v>62</v>
      </c>
      <c r="AO12" s="41" t="s">
        <v>62</v>
      </c>
      <c r="AP12" s="41" t="s">
        <v>62</v>
      </c>
      <c r="AQ12" s="41" t="s">
        <v>62</v>
      </c>
      <c r="AR12" s="41" t="s">
        <v>62</v>
      </c>
      <c r="AS12" s="41" t="s">
        <v>62</v>
      </c>
      <c r="AT12" s="41" t="s">
        <v>62</v>
      </c>
      <c r="AU12" s="41" t="s">
        <v>62</v>
      </c>
      <c r="AV12" s="41" t="s">
        <v>62</v>
      </c>
      <c r="AW12" s="41" t="s">
        <v>62</v>
      </c>
      <c r="AX12" s="41" t="s">
        <v>62</v>
      </c>
    </row>
    <row r="13" spans="1:50" s="1" customFormat="1" ht="12" customHeight="1" x14ac:dyDescent="0.2">
      <c r="A13" s="18">
        <v>1</v>
      </c>
      <c r="B13" s="19" t="s">
        <v>63</v>
      </c>
      <c r="C13" s="42">
        <v>24105</v>
      </c>
      <c r="D13" s="42">
        <v>23130</v>
      </c>
      <c r="E13" s="42">
        <v>24411</v>
      </c>
      <c r="F13" s="42">
        <v>26853</v>
      </c>
      <c r="G13" s="42">
        <v>27435</v>
      </c>
      <c r="H13" s="42">
        <v>28961</v>
      </c>
      <c r="I13" s="42">
        <v>31725</v>
      </c>
      <c r="J13" s="42">
        <v>33596</v>
      </c>
      <c r="K13" s="42">
        <v>32028</v>
      </c>
      <c r="L13" s="39"/>
      <c r="M13" s="42">
        <v>6329</v>
      </c>
      <c r="N13" s="42">
        <v>5722</v>
      </c>
      <c r="O13" s="42">
        <v>5932</v>
      </c>
      <c r="P13" s="42">
        <v>6122</v>
      </c>
      <c r="Q13" s="42">
        <v>6153</v>
      </c>
      <c r="R13" s="42">
        <v>5661</v>
      </c>
      <c r="S13" s="42">
        <v>5685</v>
      </c>
      <c r="T13" s="42">
        <v>5631</v>
      </c>
      <c r="U13" s="42">
        <v>6595</v>
      </c>
      <c r="V13" s="42">
        <v>5878</v>
      </c>
      <c r="W13" s="42">
        <v>6347</v>
      </c>
      <c r="X13" s="42">
        <v>5591</v>
      </c>
      <c r="Y13" s="42">
        <v>6836</v>
      </c>
      <c r="Z13" s="42">
        <v>6312</v>
      </c>
      <c r="AA13" s="42">
        <v>6538</v>
      </c>
      <c r="AB13" s="42">
        <v>7168</v>
      </c>
      <c r="AC13" s="42">
        <v>6979</v>
      </c>
      <c r="AD13" s="42">
        <v>6360</v>
      </c>
      <c r="AE13" s="42">
        <v>6718</v>
      </c>
      <c r="AF13" s="42">
        <v>7378</v>
      </c>
      <c r="AG13" s="42">
        <v>6779</v>
      </c>
      <c r="AH13" s="42">
        <v>7170</v>
      </c>
      <c r="AI13" s="42">
        <v>7111</v>
      </c>
      <c r="AJ13" s="42">
        <v>7900</v>
      </c>
      <c r="AK13" s="42">
        <v>8246</v>
      </c>
      <c r="AL13" s="42">
        <v>7606</v>
      </c>
      <c r="AM13" s="42">
        <v>7666</v>
      </c>
      <c r="AN13" s="42">
        <v>8207</v>
      </c>
      <c r="AO13" s="42">
        <v>8470</v>
      </c>
      <c r="AP13" s="42">
        <v>8086</v>
      </c>
      <c r="AQ13" s="42">
        <v>8466</v>
      </c>
      <c r="AR13" s="42">
        <v>8574</v>
      </c>
      <c r="AS13" s="42">
        <v>9704</v>
      </c>
      <c r="AT13" s="42">
        <v>8237</v>
      </c>
      <c r="AU13" s="42">
        <v>6899</v>
      </c>
      <c r="AV13" s="42">
        <v>7188</v>
      </c>
      <c r="AW13" s="42">
        <v>7690</v>
      </c>
      <c r="AX13" s="42">
        <v>6739</v>
      </c>
    </row>
    <row r="14" spans="1:50" s="4" customFormat="1" ht="12" customHeight="1" x14ac:dyDescent="0.2">
      <c r="A14" s="20"/>
      <c r="B14" s="21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</row>
    <row r="15" spans="1:50" s="1" customFormat="1" ht="12" customHeight="1" x14ac:dyDescent="0.2">
      <c r="A15" s="22"/>
      <c r="B15" s="19" t="s">
        <v>64</v>
      </c>
      <c r="C15" s="23"/>
      <c r="D15" s="23"/>
      <c r="E15" s="23"/>
      <c r="F15" s="23"/>
      <c r="G15" s="23"/>
      <c r="H15" s="23"/>
      <c r="I15" s="23"/>
      <c r="J15" s="23"/>
      <c r="K15" s="23"/>
      <c r="L15" s="39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4" customFormat="1" ht="12" customHeight="1" x14ac:dyDescent="0.2">
      <c r="A16" s="20" t="s">
        <v>47</v>
      </c>
      <c r="B16" s="21" t="s">
        <v>65</v>
      </c>
      <c r="C16" s="24">
        <v>20109</v>
      </c>
      <c r="D16" s="24">
        <v>20897</v>
      </c>
      <c r="E16" s="24">
        <v>21935</v>
      </c>
      <c r="F16" s="24">
        <v>22882</v>
      </c>
      <c r="G16" s="24">
        <v>24205</v>
      </c>
      <c r="H16" s="24">
        <v>25056</v>
      </c>
      <c r="I16" s="24">
        <v>25919</v>
      </c>
      <c r="J16" s="24">
        <v>26426</v>
      </c>
      <c r="K16" s="24">
        <v>27021</v>
      </c>
      <c r="L16" s="35"/>
      <c r="M16" s="24">
        <v>4478</v>
      </c>
      <c r="N16" s="24">
        <v>4941</v>
      </c>
      <c r="O16" s="24">
        <v>5015</v>
      </c>
      <c r="P16" s="24">
        <v>5675</v>
      </c>
      <c r="Q16" s="24">
        <v>4897</v>
      </c>
      <c r="R16" s="24">
        <v>5334</v>
      </c>
      <c r="S16" s="24">
        <v>5098</v>
      </c>
      <c r="T16" s="24">
        <v>5568</v>
      </c>
      <c r="U16" s="24">
        <v>5333</v>
      </c>
      <c r="V16" s="24">
        <v>5517</v>
      </c>
      <c r="W16" s="24">
        <v>5534</v>
      </c>
      <c r="X16" s="24">
        <v>5552</v>
      </c>
      <c r="Y16" s="24">
        <v>5589</v>
      </c>
      <c r="Z16" s="24">
        <v>5744</v>
      </c>
      <c r="AA16" s="24">
        <v>5716</v>
      </c>
      <c r="AB16" s="24">
        <v>5832</v>
      </c>
      <c r="AC16" s="24">
        <v>5913</v>
      </c>
      <c r="AD16" s="24">
        <v>6089</v>
      </c>
      <c r="AE16" s="24">
        <v>6087</v>
      </c>
      <c r="AF16" s="24">
        <v>6115</v>
      </c>
      <c r="AG16" s="24">
        <v>6141</v>
      </c>
      <c r="AH16" s="24">
        <v>6252</v>
      </c>
      <c r="AI16" s="24">
        <v>6274</v>
      </c>
      <c r="AJ16" s="24">
        <v>6390</v>
      </c>
      <c r="AK16" s="24">
        <v>6364</v>
      </c>
      <c r="AL16" s="24">
        <v>6504</v>
      </c>
      <c r="AM16" s="24">
        <v>6448</v>
      </c>
      <c r="AN16" s="24">
        <v>6603</v>
      </c>
      <c r="AO16" s="24">
        <v>6543</v>
      </c>
      <c r="AP16" s="24">
        <v>6697</v>
      </c>
      <c r="AQ16" s="24">
        <v>6534</v>
      </c>
      <c r="AR16" s="24">
        <v>6652</v>
      </c>
      <c r="AS16" s="24">
        <v>6643</v>
      </c>
      <c r="AT16" s="24">
        <v>6807</v>
      </c>
      <c r="AU16" s="24">
        <v>6776</v>
      </c>
      <c r="AV16" s="24">
        <v>6795</v>
      </c>
      <c r="AW16" s="24">
        <v>6908</v>
      </c>
      <c r="AX16" s="24">
        <v>7045</v>
      </c>
    </row>
    <row r="17" spans="1:50" s="1" customFormat="1" ht="12" customHeight="1" x14ac:dyDescent="0.2">
      <c r="A17" s="18" t="s">
        <v>48</v>
      </c>
      <c r="B17" s="19" t="s">
        <v>66</v>
      </c>
      <c r="C17" s="23"/>
      <c r="D17" s="23"/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39"/>
      <c r="M17" s="23"/>
      <c r="N17" s="23"/>
      <c r="O17" s="23"/>
      <c r="P17" s="23"/>
      <c r="Q17" s="23"/>
      <c r="R17" s="23"/>
      <c r="S17" s="23"/>
      <c r="T17" s="23"/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</row>
    <row r="18" spans="1:50" s="4" customFormat="1" ht="12" customHeight="1" x14ac:dyDescent="0.2">
      <c r="A18" s="20" t="s">
        <v>67</v>
      </c>
      <c r="B18" s="21" t="s">
        <v>68</v>
      </c>
      <c r="C18" s="24">
        <v>103</v>
      </c>
      <c r="D18" s="24">
        <v>414</v>
      </c>
      <c r="E18" s="24">
        <v>489</v>
      </c>
      <c r="F18" s="24">
        <v>470</v>
      </c>
      <c r="G18" s="24">
        <v>525</v>
      </c>
      <c r="H18" s="24">
        <v>512</v>
      </c>
      <c r="I18" s="24">
        <v>1066</v>
      </c>
      <c r="J18" s="24">
        <v>806</v>
      </c>
      <c r="K18" s="24">
        <v>640</v>
      </c>
      <c r="L18" s="35"/>
      <c r="M18" s="24">
        <v>23</v>
      </c>
      <c r="N18" s="24">
        <v>21</v>
      </c>
      <c r="O18" s="24">
        <v>28</v>
      </c>
      <c r="P18" s="24">
        <v>31</v>
      </c>
      <c r="Q18" s="24">
        <v>90</v>
      </c>
      <c r="R18" s="24">
        <v>90</v>
      </c>
      <c r="S18" s="24">
        <v>93</v>
      </c>
      <c r="T18" s="24">
        <v>141</v>
      </c>
      <c r="U18" s="24">
        <v>114</v>
      </c>
      <c r="V18" s="24">
        <v>121</v>
      </c>
      <c r="W18" s="24">
        <v>129</v>
      </c>
      <c r="X18" s="24">
        <v>126</v>
      </c>
      <c r="Y18" s="24">
        <v>63</v>
      </c>
      <c r="Z18" s="24">
        <v>69</v>
      </c>
      <c r="AA18" s="24">
        <v>64</v>
      </c>
      <c r="AB18" s="24">
        <v>273</v>
      </c>
      <c r="AC18" s="24">
        <v>82</v>
      </c>
      <c r="AD18" s="24">
        <v>87</v>
      </c>
      <c r="AE18" s="24">
        <v>83</v>
      </c>
      <c r="AF18" s="24">
        <v>273</v>
      </c>
      <c r="AG18" s="24">
        <v>130</v>
      </c>
      <c r="AH18" s="24">
        <v>132</v>
      </c>
      <c r="AI18" s="24">
        <v>129</v>
      </c>
      <c r="AJ18" s="24">
        <v>122</v>
      </c>
      <c r="AK18" s="24">
        <v>263</v>
      </c>
      <c r="AL18" s="24">
        <v>289</v>
      </c>
      <c r="AM18" s="24">
        <v>248</v>
      </c>
      <c r="AN18" s="24">
        <v>266</v>
      </c>
      <c r="AO18" s="24">
        <v>232</v>
      </c>
      <c r="AP18" s="24">
        <v>218</v>
      </c>
      <c r="AQ18" s="24">
        <v>262</v>
      </c>
      <c r="AR18" s="24">
        <v>95</v>
      </c>
      <c r="AS18" s="24">
        <v>142</v>
      </c>
      <c r="AT18" s="24">
        <v>128</v>
      </c>
      <c r="AU18" s="24">
        <v>131</v>
      </c>
      <c r="AV18" s="24">
        <v>239</v>
      </c>
      <c r="AW18" s="24">
        <v>157</v>
      </c>
      <c r="AX18" s="24">
        <v>156</v>
      </c>
    </row>
    <row r="19" spans="1:50" s="1" customFormat="1" ht="12" customHeight="1" x14ac:dyDescent="0.2">
      <c r="A19" s="18"/>
      <c r="C19" s="42" t="s">
        <v>62</v>
      </c>
      <c r="D19" s="42" t="s">
        <v>62</v>
      </c>
      <c r="E19" s="42" t="s">
        <v>62</v>
      </c>
      <c r="F19" s="42" t="s">
        <v>62</v>
      </c>
      <c r="G19" s="42" t="s">
        <v>62</v>
      </c>
      <c r="H19" s="42" t="s">
        <v>62</v>
      </c>
      <c r="I19" s="42" t="s">
        <v>62</v>
      </c>
      <c r="J19" s="42" t="s">
        <v>62</v>
      </c>
      <c r="K19" s="42" t="s">
        <v>62</v>
      </c>
      <c r="L19" s="39"/>
      <c r="M19" s="42" t="s">
        <v>62</v>
      </c>
      <c r="N19" s="42" t="s">
        <v>62</v>
      </c>
      <c r="O19" s="42" t="s">
        <v>62</v>
      </c>
      <c r="P19" s="42" t="s">
        <v>62</v>
      </c>
      <c r="Q19" s="42" t="s">
        <v>62</v>
      </c>
      <c r="R19" s="42" t="s">
        <v>62</v>
      </c>
      <c r="S19" s="42" t="s">
        <v>62</v>
      </c>
      <c r="T19" s="42" t="s">
        <v>62</v>
      </c>
      <c r="U19" s="42" t="s">
        <v>62</v>
      </c>
      <c r="V19" s="42" t="s">
        <v>62</v>
      </c>
      <c r="W19" s="42" t="s">
        <v>62</v>
      </c>
      <c r="X19" s="42" t="s">
        <v>62</v>
      </c>
      <c r="Y19" s="42" t="s">
        <v>62</v>
      </c>
      <c r="Z19" s="42" t="s">
        <v>62</v>
      </c>
      <c r="AA19" s="42" t="s">
        <v>62</v>
      </c>
      <c r="AB19" s="42" t="s">
        <v>62</v>
      </c>
      <c r="AC19" s="42" t="s">
        <v>62</v>
      </c>
      <c r="AD19" s="42" t="s">
        <v>62</v>
      </c>
      <c r="AE19" s="42" t="s">
        <v>62</v>
      </c>
      <c r="AF19" s="42" t="s">
        <v>62</v>
      </c>
      <c r="AG19" s="42" t="s">
        <v>62</v>
      </c>
      <c r="AH19" s="42" t="s">
        <v>62</v>
      </c>
      <c r="AI19" s="42" t="s">
        <v>62</v>
      </c>
      <c r="AJ19" s="42" t="s">
        <v>62</v>
      </c>
      <c r="AK19" s="42" t="s">
        <v>62</v>
      </c>
      <c r="AL19" s="42" t="s">
        <v>62</v>
      </c>
      <c r="AM19" s="42" t="s">
        <v>62</v>
      </c>
      <c r="AN19" s="42" t="s">
        <v>62</v>
      </c>
      <c r="AO19" s="42" t="s">
        <v>62</v>
      </c>
      <c r="AP19" s="42" t="s">
        <v>62</v>
      </c>
      <c r="AQ19" s="42" t="s">
        <v>62</v>
      </c>
      <c r="AR19" s="42" t="s">
        <v>62</v>
      </c>
      <c r="AS19" s="42" t="s">
        <v>62</v>
      </c>
      <c r="AT19" s="42" t="s">
        <v>62</v>
      </c>
      <c r="AU19" s="42" t="s">
        <v>62</v>
      </c>
      <c r="AV19" s="42" t="s">
        <v>62</v>
      </c>
      <c r="AW19" s="42" t="s">
        <v>62</v>
      </c>
      <c r="AX19" s="42" t="s">
        <v>62</v>
      </c>
    </row>
    <row r="20" spans="1:50" s="4" customFormat="1" ht="12" customHeight="1" x14ac:dyDescent="0.2">
      <c r="A20" s="20">
        <v>2</v>
      </c>
      <c r="B20" s="21" t="s">
        <v>69</v>
      </c>
      <c r="C20" s="41">
        <v>20006</v>
      </c>
      <c r="D20" s="41">
        <v>20483</v>
      </c>
      <c r="E20" s="41">
        <v>21446</v>
      </c>
      <c r="F20" s="41">
        <v>22412</v>
      </c>
      <c r="G20" s="41">
        <v>23680</v>
      </c>
      <c r="H20" s="41">
        <v>24544</v>
      </c>
      <c r="I20" s="41">
        <v>24853</v>
      </c>
      <c r="J20" s="41">
        <v>25620</v>
      </c>
      <c r="K20" s="41">
        <v>26381</v>
      </c>
      <c r="L20" s="35"/>
      <c r="M20" s="41">
        <v>4455</v>
      </c>
      <c r="N20" s="41">
        <v>4920</v>
      </c>
      <c r="O20" s="41">
        <v>4987</v>
      </c>
      <c r="P20" s="41">
        <v>5644</v>
      </c>
      <c r="Q20" s="41">
        <v>4807</v>
      </c>
      <c r="R20" s="41">
        <v>5244</v>
      </c>
      <c r="S20" s="41">
        <v>5005</v>
      </c>
      <c r="T20" s="41">
        <v>5427</v>
      </c>
      <c r="U20" s="41">
        <v>5219</v>
      </c>
      <c r="V20" s="41">
        <v>5396</v>
      </c>
      <c r="W20" s="41">
        <v>5405</v>
      </c>
      <c r="X20" s="41">
        <v>5426</v>
      </c>
      <c r="Y20" s="41">
        <v>5526</v>
      </c>
      <c r="Z20" s="41">
        <v>5675</v>
      </c>
      <c r="AA20" s="41">
        <v>5652</v>
      </c>
      <c r="AB20" s="41">
        <v>5559</v>
      </c>
      <c r="AC20" s="41">
        <v>5831</v>
      </c>
      <c r="AD20" s="41">
        <v>6002</v>
      </c>
      <c r="AE20" s="41">
        <v>6004</v>
      </c>
      <c r="AF20" s="41">
        <v>5842</v>
      </c>
      <c r="AG20" s="41">
        <v>6011</v>
      </c>
      <c r="AH20" s="41">
        <v>6120</v>
      </c>
      <c r="AI20" s="41">
        <v>6145</v>
      </c>
      <c r="AJ20" s="41">
        <v>6268</v>
      </c>
      <c r="AK20" s="41">
        <v>6101</v>
      </c>
      <c r="AL20" s="41">
        <v>6215</v>
      </c>
      <c r="AM20" s="41">
        <v>6200</v>
      </c>
      <c r="AN20" s="41">
        <v>6337</v>
      </c>
      <c r="AO20" s="41">
        <v>6311</v>
      </c>
      <c r="AP20" s="41">
        <v>6479</v>
      </c>
      <c r="AQ20" s="41">
        <v>6272</v>
      </c>
      <c r="AR20" s="41">
        <v>6557</v>
      </c>
      <c r="AS20" s="41">
        <v>6501</v>
      </c>
      <c r="AT20" s="41">
        <v>6679</v>
      </c>
      <c r="AU20" s="41">
        <v>6645</v>
      </c>
      <c r="AV20" s="41">
        <v>6556</v>
      </c>
      <c r="AW20" s="41">
        <v>6751</v>
      </c>
      <c r="AX20" s="41">
        <v>6889</v>
      </c>
    </row>
    <row r="21" spans="1:50" s="1" customFormat="1" ht="12" customHeight="1" x14ac:dyDescent="0.2">
      <c r="A21" s="18"/>
      <c r="B21" s="19"/>
      <c r="C21" s="23"/>
      <c r="D21" s="23"/>
      <c r="E21" s="23"/>
      <c r="F21" s="23"/>
      <c r="G21" s="23"/>
      <c r="H21" s="23"/>
      <c r="I21" s="23"/>
      <c r="J21" s="23"/>
      <c r="K21" s="23"/>
      <c r="L21" s="39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4" customFormat="1" ht="12" customHeight="1" x14ac:dyDescent="0.2">
      <c r="A22" s="17"/>
      <c r="B22" s="4" t="s">
        <v>70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</row>
    <row r="23" spans="1:50" s="1" customFormat="1" ht="12" customHeight="1" x14ac:dyDescent="0.2">
      <c r="A23" s="22" t="s">
        <v>71</v>
      </c>
      <c r="B23" s="1" t="s">
        <v>72</v>
      </c>
      <c r="C23" s="23">
        <v>1633</v>
      </c>
      <c r="D23" s="23">
        <v>3678</v>
      </c>
      <c r="E23" s="23">
        <v>3454</v>
      </c>
      <c r="F23" s="23">
        <v>1493</v>
      </c>
      <c r="G23" s="23">
        <v>2918</v>
      </c>
      <c r="H23" s="23">
        <v>4901</v>
      </c>
      <c r="I23" s="23">
        <v>7285</v>
      </c>
      <c r="J23" s="23">
        <v>8142</v>
      </c>
      <c r="K23" s="23">
        <v>13290</v>
      </c>
      <c r="L23" s="39"/>
      <c r="M23" s="23">
        <v>292</v>
      </c>
      <c r="N23" s="23">
        <v>290</v>
      </c>
      <c r="O23" s="23">
        <v>355</v>
      </c>
      <c r="P23" s="23">
        <v>696</v>
      </c>
      <c r="Q23" s="23">
        <v>483</v>
      </c>
      <c r="R23" s="23">
        <v>723</v>
      </c>
      <c r="S23" s="23">
        <v>651</v>
      </c>
      <c r="T23" s="23">
        <v>1821</v>
      </c>
      <c r="U23" s="23">
        <v>731</v>
      </c>
      <c r="V23" s="23">
        <v>925</v>
      </c>
      <c r="W23" s="23">
        <v>1161</v>
      </c>
      <c r="X23" s="23">
        <v>637</v>
      </c>
      <c r="Y23" s="23">
        <v>78</v>
      </c>
      <c r="Z23" s="23">
        <v>200</v>
      </c>
      <c r="AA23" s="23">
        <v>429</v>
      </c>
      <c r="AB23" s="23">
        <v>786</v>
      </c>
      <c r="AC23" s="23">
        <v>1287</v>
      </c>
      <c r="AD23" s="23">
        <v>319</v>
      </c>
      <c r="AE23" s="23">
        <v>214</v>
      </c>
      <c r="AF23" s="23">
        <v>1099</v>
      </c>
      <c r="AG23" s="23">
        <v>143</v>
      </c>
      <c r="AH23" s="23">
        <v>2835</v>
      </c>
      <c r="AI23" s="23">
        <v>1747</v>
      </c>
      <c r="AJ23" s="23">
        <v>176</v>
      </c>
      <c r="AK23" s="23">
        <v>3683</v>
      </c>
      <c r="AL23" s="23">
        <v>622</v>
      </c>
      <c r="AM23" s="23">
        <v>1269</v>
      </c>
      <c r="AN23" s="23">
        <v>1711</v>
      </c>
      <c r="AO23" s="23">
        <v>5745</v>
      </c>
      <c r="AP23" s="23">
        <v>516</v>
      </c>
      <c r="AQ23" s="23">
        <v>711</v>
      </c>
      <c r="AR23" s="23">
        <v>1170</v>
      </c>
      <c r="AS23" s="23">
        <v>7925</v>
      </c>
      <c r="AT23" s="23">
        <v>958</v>
      </c>
      <c r="AU23" s="23">
        <v>1290</v>
      </c>
      <c r="AV23" s="23">
        <v>3118</v>
      </c>
      <c r="AW23" s="23">
        <v>1334</v>
      </c>
      <c r="AX23" s="23">
        <v>2126</v>
      </c>
    </row>
    <row r="24" spans="1:50" s="4" customFormat="1" ht="12" customHeight="1" x14ac:dyDescent="0.2">
      <c r="A24" s="17" t="s">
        <v>73</v>
      </c>
      <c r="B24" s="4" t="s">
        <v>74</v>
      </c>
      <c r="C24" s="24">
        <v>1328</v>
      </c>
      <c r="D24" s="24">
        <v>2595</v>
      </c>
      <c r="E24" s="24">
        <v>3665</v>
      </c>
      <c r="F24" s="24">
        <v>815</v>
      </c>
      <c r="G24" s="24">
        <v>1894</v>
      </c>
      <c r="H24" s="24">
        <v>5582</v>
      </c>
      <c r="I24" s="24">
        <v>5299</v>
      </c>
      <c r="J24" s="24">
        <v>6958</v>
      </c>
      <c r="K24" s="24">
        <v>7528</v>
      </c>
      <c r="L24" s="35"/>
      <c r="M24" s="24">
        <v>241</v>
      </c>
      <c r="N24" s="24">
        <v>186</v>
      </c>
      <c r="O24" s="24">
        <v>225</v>
      </c>
      <c r="P24" s="24">
        <v>676</v>
      </c>
      <c r="Q24" s="24">
        <v>270</v>
      </c>
      <c r="R24" s="24">
        <v>330</v>
      </c>
      <c r="S24" s="24">
        <v>1299</v>
      </c>
      <c r="T24" s="24">
        <v>696</v>
      </c>
      <c r="U24" s="24">
        <v>415</v>
      </c>
      <c r="V24" s="24">
        <v>1585</v>
      </c>
      <c r="W24" s="24">
        <v>1122</v>
      </c>
      <c r="X24" s="24">
        <v>543</v>
      </c>
      <c r="Y24" s="24">
        <v>111</v>
      </c>
      <c r="Z24" s="24">
        <v>56</v>
      </c>
      <c r="AA24" s="24">
        <v>172</v>
      </c>
      <c r="AB24" s="24">
        <v>476</v>
      </c>
      <c r="AC24" s="24">
        <v>484</v>
      </c>
      <c r="AD24" s="24">
        <v>441</v>
      </c>
      <c r="AE24" s="24">
        <v>266</v>
      </c>
      <c r="AF24" s="24">
        <v>704</v>
      </c>
      <c r="AG24" s="24">
        <v>359</v>
      </c>
      <c r="AH24" s="24">
        <v>2766</v>
      </c>
      <c r="AI24" s="24">
        <v>1881</v>
      </c>
      <c r="AJ24" s="24">
        <v>575</v>
      </c>
      <c r="AK24" s="24">
        <v>4797</v>
      </c>
      <c r="AL24" s="24">
        <v>164</v>
      </c>
      <c r="AM24" s="24">
        <v>148</v>
      </c>
      <c r="AN24" s="24">
        <v>191</v>
      </c>
      <c r="AO24" s="24">
        <v>5791</v>
      </c>
      <c r="AP24" s="24">
        <v>372</v>
      </c>
      <c r="AQ24" s="24">
        <v>327</v>
      </c>
      <c r="AR24" s="24">
        <v>468</v>
      </c>
      <c r="AS24" s="24">
        <v>1228</v>
      </c>
      <c r="AT24" s="24">
        <v>4733</v>
      </c>
      <c r="AU24" s="24">
        <v>638</v>
      </c>
      <c r="AV24" s="24">
        <v>929</v>
      </c>
      <c r="AW24" s="24">
        <v>1666</v>
      </c>
      <c r="AX24" s="24">
        <v>1625</v>
      </c>
    </row>
    <row r="25" spans="1:50" s="1" customFormat="1" ht="12" customHeight="1" x14ac:dyDescent="0.2">
      <c r="A25" s="18"/>
      <c r="C25" s="42" t="s">
        <v>62</v>
      </c>
      <c r="D25" s="42" t="s">
        <v>62</v>
      </c>
      <c r="E25" s="42" t="s">
        <v>62</v>
      </c>
      <c r="F25" s="42" t="s">
        <v>62</v>
      </c>
      <c r="G25" s="42" t="s">
        <v>62</v>
      </c>
      <c r="H25" s="42" t="s">
        <v>62</v>
      </c>
      <c r="I25" s="42" t="s">
        <v>62</v>
      </c>
      <c r="J25" s="42" t="s">
        <v>62</v>
      </c>
      <c r="K25" s="42" t="s">
        <v>62</v>
      </c>
      <c r="L25" s="39"/>
      <c r="M25" s="42" t="s">
        <v>62</v>
      </c>
      <c r="N25" s="42" t="s">
        <v>62</v>
      </c>
      <c r="O25" s="42" t="s">
        <v>62</v>
      </c>
      <c r="P25" s="42" t="s">
        <v>62</v>
      </c>
      <c r="Q25" s="42" t="s">
        <v>62</v>
      </c>
      <c r="R25" s="42" t="s">
        <v>62</v>
      </c>
      <c r="S25" s="42" t="s">
        <v>62</v>
      </c>
      <c r="T25" s="42" t="s">
        <v>62</v>
      </c>
      <c r="U25" s="42" t="s">
        <v>62</v>
      </c>
      <c r="V25" s="42" t="s">
        <v>62</v>
      </c>
      <c r="W25" s="42" t="s">
        <v>62</v>
      </c>
      <c r="X25" s="42" t="s">
        <v>62</v>
      </c>
      <c r="Y25" s="42" t="s">
        <v>62</v>
      </c>
      <c r="Z25" s="42" t="s">
        <v>62</v>
      </c>
      <c r="AA25" s="42" t="s">
        <v>62</v>
      </c>
      <c r="AB25" s="42" t="s">
        <v>62</v>
      </c>
      <c r="AC25" s="42" t="s">
        <v>62</v>
      </c>
      <c r="AD25" s="42" t="s">
        <v>62</v>
      </c>
      <c r="AE25" s="42" t="s">
        <v>62</v>
      </c>
      <c r="AF25" s="42" t="s">
        <v>62</v>
      </c>
      <c r="AG25" s="42" t="s">
        <v>62</v>
      </c>
      <c r="AH25" s="42" t="s">
        <v>62</v>
      </c>
      <c r="AI25" s="42" t="s">
        <v>62</v>
      </c>
      <c r="AJ25" s="42" t="s">
        <v>62</v>
      </c>
      <c r="AK25" s="42" t="s">
        <v>62</v>
      </c>
      <c r="AL25" s="42" t="s">
        <v>62</v>
      </c>
      <c r="AM25" s="42" t="s">
        <v>62</v>
      </c>
      <c r="AN25" s="42" t="s">
        <v>62</v>
      </c>
      <c r="AO25" s="42" t="s">
        <v>62</v>
      </c>
      <c r="AP25" s="42" t="s">
        <v>62</v>
      </c>
      <c r="AQ25" s="42" t="s">
        <v>62</v>
      </c>
      <c r="AR25" s="42" t="s">
        <v>62</v>
      </c>
      <c r="AS25" s="42" t="s">
        <v>62</v>
      </c>
      <c r="AT25" s="42" t="s">
        <v>62</v>
      </c>
      <c r="AU25" s="42" t="s">
        <v>62</v>
      </c>
      <c r="AV25" s="42" t="s">
        <v>62</v>
      </c>
      <c r="AW25" s="42" t="s">
        <v>62</v>
      </c>
      <c r="AX25" s="42" t="s">
        <v>62</v>
      </c>
    </row>
    <row r="26" spans="1:50" s="4" customFormat="1" ht="12" customHeight="1" x14ac:dyDescent="0.2">
      <c r="A26" s="17">
        <v>3</v>
      </c>
      <c r="B26" s="4" t="s">
        <v>75</v>
      </c>
      <c r="C26" s="24">
        <v>305</v>
      </c>
      <c r="D26" s="24">
        <v>1083</v>
      </c>
      <c r="E26" s="24">
        <v>-210</v>
      </c>
      <c r="F26" s="24">
        <v>679</v>
      </c>
      <c r="G26" s="24">
        <v>1024</v>
      </c>
      <c r="H26" s="24">
        <v>-681</v>
      </c>
      <c r="I26" s="24">
        <v>1986</v>
      </c>
      <c r="J26" s="24">
        <v>1184</v>
      </c>
      <c r="K26" s="24">
        <v>5763</v>
      </c>
      <c r="L26" s="35"/>
      <c r="M26" s="24">
        <v>51</v>
      </c>
      <c r="N26" s="24">
        <v>104</v>
      </c>
      <c r="O26" s="24">
        <v>130</v>
      </c>
      <c r="P26" s="24">
        <v>20</v>
      </c>
      <c r="Q26" s="24">
        <v>213</v>
      </c>
      <c r="R26" s="24">
        <v>393</v>
      </c>
      <c r="S26" s="24">
        <v>-648</v>
      </c>
      <c r="T26" s="24">
        <v>1125</v>
      </c>
      <c r="U26" s="24">
        <v>316</v>
      </c>
      <c r="V26" s="24">
        <v>-660</v>
      </c>
      <c r="W26" s="24">
        <v>39</v>
      </c>
      <c r="X26" s="24">
        <v>95</v>
      </c>
      <c r="Y26" s="24">
        <v>-33</v>
      </c>
      <c r="Z26" s="24">
        <v>145</v>
      </c>
      <c r="AA26" s="24">
        <v>257</v>
      </c>
      <c r="AB26" s="24">
        <v>310</v>
      </c>
      <c r="AC26" s="24">
        <v>803</v>
      </c>
      <c r="AD26" s="24">
        <v>-122</v>
      </c>
      <c r="AE26" s="24">
        <v>-52</v>
      </c>
      <c r="AF26" s="24">
        <v>395</v>
      </c>
      <c r="AG26" s="24">
        <v>-217</v>
      </c>
      <c r="AH26" s="24">
        <v>69</v>
      </c>
      <c r="AI26" s="24">
        <v>-134</v>
      </c>
      <c r="AJ26" s="24">
        <v>-399</v>
      </c>
      <c r="AK26" s="24">
        <v>-1114</v>
      </c>
      <c r="AL26" s="24">
        <v>458</v>
      </c>
      <c r="AM26" s="24">
        <v>1121</v>
      </c>
      <c r="AN26" s="24">
        <v>1520</v>
      </c>
      <c r="AO26" s="24">
        <v>-46</v>
      </c>
      <c r="AP26" s="24">
        <v>144</v>
      </c>
      <c r="AQ26" s="24">
        <v>384</v>
      </c>
      <c r="AR26" s="24">
        <v>701</v>
      </c>
      <c r="AS26" s="24">
        <v>6697</v>
      </c>
      <c r="AT26" s="24">
        <v>-3776</v>
      </c>
      <c r="AU26" s="24">
        <v>651</v>
      </c>
      <c r="AV26" s="24">
        <v>2190</v>
      </c>
      <c r="AW26" s="24">
        <v>-332</v>
      </c>
      <c r="AX26" s="24">
        <v>502</v>
      </c>
    </row>
    <row r="27" spans="1:50" s="1" customFormat="1" ht="12" customHeight="1" x14ac:dyDescent="0.2">
      <c r="A27" s="22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</row>
    <row r="28" spans="1:50" s="4" customFormat="1" ht="12" customHeight="1" x14ac:dyDescent="0.25">
      <c r="A28" s="43"/>
      <c r="B28" s="4" t="s">
        <v>76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</row>
    <row r="29" spans="1:50" s="1" customFormat="1" ht="12" customHeight="1" x14ac:dyDescent="0.2">
      <c r="A29" s="22" t="s">
        <v>51</v>
      </c>
      <c r="B29" s="1" t="s">
        <v>46</v>
      </c>
      <c r="C29" s="23">
        <v>7612</v>
      </c>
      <c r="D29" s="23">
        <v>7993</v>
      </c>
      <c r="E29" s="23">
        <v>7945</v>
      </c>
      <c r="F29" s="23">
        <v>4708</v>
      </c>
      <c r="G29" s="23">
        <v>3480</v>
      </c>
      <c r="H29" s="23">
        <v>5502</v>
      </c>
      <c r="I29" s="23">
        <v>8638</v>
      </c>
      <c r="J29" s="23">
        <v>7155</v>
      </c>
      <c r="K29" s="23">
        <v>8374</v>
      </c>
      <c r="L29" s="39"/>
      <c r="M29" s="23">
        <v>1201</v>
      </c>
      <c r="N29" s="23">
        <v>3281</v>
      </c>
      <c r="O29" s="23">
        <v>1465</v>
      </c>
      <c r="P29" s="23">
        <v>1665</v>
      </c>
      <c r="Q29" s="23">
        <v>1395</v>
      </c>
      <c r="R29" s="23">
        <v>3762</v>
      </c>
      <c r="S29" s="23">
        <v>1583</v>
      </c>
      <c r="T29" s="23">
        <v>1253</v>
      </c>
      <c r="U29" s="23">
        <v>1218</v>
      </c>
      <c r="V29" s="23">
        <v>3874</v>
      </c>
      <c r="W29" s="23">
        <v>1453</v>
      </c>
      <c r="X29" s="23">
        <v>1400</v>
      </c>
      <c r="Y29" s="23">
        <v>1094</v>
      </c>
      <c r="Z29" s="23">
        <v>2328</v>
      </c>
      <c r="AA29" s="23">
        <v>723</v>
      </c>
      <c r="AB29" s="23">
        <v>563</v>
      </c>
      <c r="AC29" s="23">
        <v>409</v>
      </c>
      <c r="AD29" s="23">
        <v>1440</v>
      </c>
      <c r="AE29" s="23">
        <v>812</v>
      </c>
      <c r="AF29" s="23">
        <v>819</v>
      </c>
      <c r="AG29" s="23">
        <v>613</v>
      </c>
      <c r="AH29" s="23">
        <v>1313</v>
      </c>
      <c r="AI29" s="23">
        <v>2887</v>
      </c>
      <c r="AJ29" s="23">
        <v>688</v>
      </c>
      <c r="AK29" s="23">
        <v>638</v>
      </c>
      <c r="AL29" s="23">
        <v>2367</v>
      </c>
      <c r="AM29" s="23">
        <v>4938</v>
      </c>
      <c r="AN29" s="23">
        <v>694</v>
      </c>
      <c r="AO29" s="23">
        <v>550</v>
      </c>
      <c r="AP29" s="23">
        <v>1389</v>
      </c>
      <c r="AQ29" s="23">
        <v>4401</v>
      </c>
      <c r="AR29" s="23">
        <v>815</v>
      </c>
      <c r="AS29" s="23">
        <v>893</v>
      </c>
      <c r="AT29" s="23">
        <v>1481</v>
      </c>
      <c r="AU29" s="23">
        <v>4908</v>
      </c>
      <c r="AV29" s="23">
        <v>1092</v>
      </c>
      <c r="AW29" s="23">
        <v>1156</v>
      </c>
      <c r="AX29" s="23">
        <v>2042</v>
      </c>
    </row>
    <row r="30" spans="1:50" s="4" customFormat="1" ht="12" customHeight="1" x14ac:dyDescent="0.2">
      <c r="A30" s="17" t="s">
        <v>52</v>
      </c>
      <c r="B30" s="4" t="s">
        <v>49</v>
      </c>
      <c r="C30" s="24">
        <v>8457</v>
      </c>
      <c r="D30" s="24">
        <v>9328</v>
      </c>
      <c r="E30" s="24">
        <v>10631</v>
      </c>
      <c r="F30" s="24">
        <v>8656</v>
      </c>
      <c r="G30" s="24">
        <v>5644</v>
      </c>
      <c r="H30" s="24">
        <v>6278</v>
      </c>
      <c r="I30" s="24">
        <v>7226</v>
      </c>
      <c r="J30" s="24">
        <v>7722</v>
      </c>
      <c r="K30" s="24">
        <v>8638</v>
      </c>
      <c r="L30" s="35"/>
      <c r="M30" s="24">
        <v>2458</v>
      </c>
      <c r="N30" s="24">
        <v>1839</v>
      </c>
      <c r="O30" s="24">
        <v>2479</v>
      </c>
      <c r="P30" s="24">
        <v>1681</v>
      </c>
      <c r="Q30" s="24">
        <v>2589</v>
      </c>
      <c r="R30" s="24">
        <v>1998</v>
      </c>
      <c r="S30" s="24">
        <v>2561</v>
      </c>
      <c r="T30" s="24">
        <v>2180</v>
      </c>
      <c r="U30" s="24">
        <v>2761</v>
      </c>
      <c r="V30" s="24">
        <v>2323</v>
      </c>
      <c r="W30" s="24">
        <v>3121</v>
      </c>
      <c r="X30" s="24">
        <v>2426</v>
      </c>
      <c r="Y30" s="24">
        <v>2699</v>
      </c>
      <c r="Z30" s="24">
        <v>3175</v>
      </c>
      <c r="AA30" s="24">
        <v>1773</v>
      </c>
      <c r="AB30" s="24">
        <v>1010</v>
      </c>
      <c r="AC30" s="24">
        <v>1700</v>
      </c>
      <c r="AD30" s="24">
        <v>1203</v>
      </c>
      <c r="AE30" s="24">
        <v>1752</v>
      </c>
      <c r="AF30" s="24">
        <v>989</v>
      </c>
      <c r="AG30" s="24">
        <v>1700</v>
      </c>
      <c r="AH30" s="24">
        <v>1582</v>
      </c>
      <c r="AI30" s="24">
        <v>2035</v>
      </c>
      <c r="AJ30" s="24">
        <v>961</v>
      </c>
      <c r="AK30" s="24">
        <v>2266</v>
      </c>
      <c r="AL30" s="24">
        <v>1526</v>
      </c>
      <c r="AM30" s="24">
        <v>2284</v>
      </c>
      <c r="AN30" s="24">
        <v>1150</v>
      </c>
      <c r="AO30" s="24">
        <v>2627</v>
      </c>
      <c r="AP30" s="24">
        <v>1577</v>
      </c>
      <c r="AQ30" s="24">
        <v>2341</v>
      </c>
      <c r="AR30" s="24">
        <v>1177</v>
      </c>
      <c r="AS30" s="24">
        <v>2972</v>
      </c>
      <c r="AT30" s="24">
        <v>1763</v>
      </c>
      <c r="AU30" s="24">
        <v>2456</v>
      </c>
      <c r="AV30" s="24">
        <v>1447</v>
      </c>
      <c r="AW30" s="24">
        <v>3121</v>
      </c>
      <c r="AX30" s="24">
        <v>1962</v>
      </c>
    </row>
    <row r="31" spans="1:50" s="1" customFormat="1" ht="12" customHeight="1" x14ac:dyDescent="0.2">
      <c r="A31" s="22" t="s">
        <v>77</v>
      </c>
      <c r="B31" s="1" t="s">
        <v>78</v>
      </c>
      <c r="C31" s="23">
        <v>1078</v>
      </c>
      <c r="D31" s="23">
        <v>874</v>
      </c>
      <c r="E31" s="23">
        <v>559</v>
      </c>
      <c r="F31" s="23">
        <v>405</v>
      </c>
      <c r="G31" s="23">
        <v>311</v>
      </c>
      <c r="H31" s="23">
        <v>320</v>
      </c>
      <c r="I31" s="23">
        <v>276</v>
      </c>
      <c r="J31" s="23">
        <v>256</v>
      </c>
      <c r="K31" s="23">
        <v>339</v>
      </c>
      <c r="L31" s="39"/>
      <c r="M31" s="23">
        <v>525</v>
      </c>
      <c r="N31" s="23">
        <v>241</v>
      </c>
      <c r="O31" s="23">
        <v>191</v>
      </c>
      <c r="P31" s="23">
        <v>121</v>
      </c>
      <c r="Q31" s="23">
        <v>241</v>
      </c>
      <c r="R31" s="23">
        <v>72</v>
      </c>
      <c r="S31" s="23">
        <v>230</v>
      </c>
      <c r="T31" s="23">
        <v>331</v>
      </c>
      <c r="U31" s="23">
        <v>155</v>
      </c>
      <c r="V31" s="23">
        <v>176</v>
      </c>
      <c r="W31" s="23">
        <v>150</v>
      </c>
      <c r="X31" s="23">
        <v>78</v>
      </c>
      <c r="Y31" s="23">
        <v>108</v>
      </c>
      <c r="Z31" s="23">
        <v>147</v>
      </c>
      <c r="AA31" s="23">
        <v>124</v>
      </c>
      <c r="AB31" s="23">
        <v>26</v>
      </c>
      <c r="AC31" s="23">
        <v>87</v>
      </c>
      <c r="AD31" s="23">
        <v>71</v>
      </c>
      <c r="AE31" s="23">
        <v>79</v>
      </c>
      <c r="AF31" s="23">
        <v>74</v>
      </c>
      <c r="AG31" s="23">
        <v>78</v>
      </c>
      <c r="AH31" s="23">
        <v>76</v>
      </c>
      <c r="AI31" s="23">
        <v>84</v>
      </c>
      <c r="AJ31" s="23">
        <v>82</v>
      </c>
      <c r="AK31" s="23">
        <v>75</v>
      </c>
      <c r="AL31" s="23">
        <v>40</v>
      </c>
      <c r="AM31" s="23">
        <v>41</v>
      </c>
      <c r="AN31" s="23">
        <v>120</v>
      </c>
      <c r="AO31" s="23">
        <v>34</v>
      </c>
      <c r="AP31" s="23">
        <v>46</v>
      </c>
      <c r="AQ31" s="23">
        <v>41</v>
      </c>
      <c r="AR31" s="23">
        <v>136</v>
      </c>
      <c r="AS31" s="23">
        <v>86</v>
      </c>
      <c r="AT31" s="23">
        <v>63</v>
      </c>
      <c r="AU31" s="23">
        <v>74</v>
      </c>
      <c r="AV31" s="23">
        <v>115</v>
      </c>
      <c r="AW31" s="23">
        <v>56</v>
      </c>
      <c r="AX31" s="23">
        <v>59</v>
      </c>
    </row>
    <row r="32" spans="1:50" s="4" customFormat="1" ht="12" customHeight="1" x14ac:dyDescent="0.2">
      <c r="A32" s="17" t="s">
        <v>79</v>
      </c>
      <c r="B32" s="36" t="s">
        <v>80</v>
      </c>
      <c r="C32" s="24">
        <v>1210</v>
      </c>
      <c r="D32" s="24">
        <v>3847</v>
      </c>
      <c r="E32" s="24">
        <v>2237</v>
      </c>
      <c r="F32" s="24">
        <v>1301</v>
      </c>
      <c r="G32" s="24">
        <v>1197</v>
      </c>
      <c r="H32" s="24">
        <v>998</v>
      </c>
      <c r="I32" s="24">
        <v>635</v>
      </c>
      <c r="J32" s="24">
        <v>644</v>
      </c>
      <c r="K32" s="24">
        <v>565</v>
      </c>
      <c r="L32" s="35"/>
      <c r="M32" s="24">
        <v>326</v>
      </c>
      <c r="N32" s="24">
        <v>288</v>
      </c>
      <c r="O32" s="24">
        <v>309</v>
      </c>
      <c r="P32" s="24">
        <v>287</v>
      </c>
      <c r="Q32" s="24">
        <v>523</v>
      </c>
      <c r="R32" s="24">
        <v>748</v>
      </c>
      <c r="S32" s="24">
        <v>1111</v>
      </c>
      <c r="T32" s="24">
        <v>1465</v>
      </c>
      <c r="U32" s="24">
        <v>591</v>
      </c>
      <c r="V32" s="24">
        <v>535</v>
      </c>
      <c r="W32" s="24">
        <v>585</v>
      </c>
      <c r="X32" s="24">
        <v>525</v>
      </c>
      <c r="Y32" s="24">
        <v>386</v>
      </c>
      <c r="Z32" s="24">
        <v>329</v>
      </c>
      <c r="AA32" s="24">
        <v>285</v>
      </c>
      <c r="AB32" s="24">
        <v>301</v>
      </c>
      <c r="AC32" s="24">
        <v>329</v>
      </c>
      <c r="AD32" s="24">
        <v>242</v>
      </c>
      <c r="AE32" s="24">
        <v>230</v>
      </c>
      <c r="AF32" s="24">
        <v>396</v>
      </c>
      <c r="AG32" s="24">
        <v>261</v>
      </c>
      <c r="AH32" s="24">
        <v>275</v>
      </c>
      <c r="AI32" s="24">
        <v>239</v>
      </c>
      <c r="AJ32" s="24">
        <v>222</v>
      </c>
      <c r="AK32" s="24">
        <v>185</v>
      </c>
      <c r="AL32" s="24">
        <v>156</v>
      </c>
      <c r="AM32" s="24">
        <v>148</v>
      </c>
      <c r="AN32" s="24">
        <v>147</v>
      </c>
      <c r="AO32" s="24">
        <v>159</v>
      </c>
      <c r="AP32" s="24">
        <v>123</v>
      </c>
      <c r="AQ32" s="24">
        <v>133</v>
      </c>
      <c r="AR32" s="24">
        <v>228</v>
      </c>
      <c r="AS32" s="24">
        <v>138</v>
      </c>
      <c r="AT32" s="24">
        <v>140</v>
      </c>
      <c r="AU32" s="24">
        <v>174</v>
      </c>
      <c r="AV32" s="24">
        <v>113</v>
      </c>
      <c r="AW32" s="24">
        <v>127</v>
      </c>
      <c r="AX32" s="24">
        <v>105</v>
      </c>
    </row>
    <row r="33" spans="1:50" s="1" customFormat="1" ht="12" customHeight="1" x14ac:dyDescent="0.2">
      <c r="A33" s="18"/>
      <c r="C33" s="42" t="s">
        <v>62</v>
      </c>
      <c r="D33" s="42" t="s">
        <v>62</v>
      </c>
      <c r="E33" s="42" t="s">
        <v>62</v>
      </c>
      <c r="F33" s="42" t="s">
        <v>62</v>
      </c>
      <c r="G33" s="42" t="s">
        <v>62</v>
      </c>
      <c r="H33" s="42" t="s">
        <v>62</v>
      </c>
      <c r="I33" s="42" t="s">
        <v>62</v>
      </c>
      <c r="J33" s="42" t="s">
        <v>62</v>
      </c>
      <c r="K33" s="42" t="s">
        <v>62</v>
      </c>
      <c r="L33" s="39"/>
      <c r="M33" s="42" t="s">
        <v>62</v>
      </c>
      <c r="N33" s="42" t="s">
        <v>62</v>
      </c>
      <c r="O33" s="42" t="s">
        <v>62</v>
      </c>
      <c r="P33" s="42" t="s">
        <v>62</v>
      </c>
      <c r="Q33" s="42" t="s">
        <v>62</v>
      </c>
      <c r="R33" s="42" t="s">
        <v>62</v>
      </c>
      <c r="S33" s="42" t="s">
        <v>62</v>
      </c>
      <c r="T33" s="42" t="s">
        <v>62</v>
      </c>
      <c r="U33" s="42" t="s">
        <v>62</v>
      </c>
      <c r="V33" s="42" t="s">
        <v>62</v>
      </c>
      <c r="W33" s="42" t="s">
        <v>62</v>
      </c>
      <c r="X33" s="42" t="s">
        <v>62</v>
      </c>
      <c r="Y33" s="42" t="s">
        <v>62</v>
      </c>
      <c r="Z33" s="42" t="s">
        <v>62</v>
      </c>
      <c r="AA33" s="42" t="s">
        <v>62</v>
      </c>
      <c r="AB33" s="42" t="s">
        <v>62</v>
      </c>
      <c r="AC33" s="42" t="s">
        <v>62</v>
      </c>
      <c r="AD33" s="42" t="s">
        <v>62</v>
      </c>
      <c r="AE33" s="42" t="s">
        <v>62</v>
      </c>
      <c r="AF33" s="42" t="s">
        <v>62</v>
      </c>
      <c r="AG33" s="42" t="s">
        <v>62</v>
      </c>
      <c r="AH33" s="42" t="s">
        <v>62</v>
      </c>
      <c r="AI33" s="42" t="s">
        <v>62</v>
      </c>
      <c r="AJ33" s="42" t="s">
        <v>62</v>
      </c>
      <c r="AK33" s="42" t="s">
        <v>62</v>
      </c>
      <c r="AL33" s="42" t="s">
        <v>62</v>
      </c>
      <c r="AM33" s="42" t="s">
        <v>62</v>
      </c>
      <c r="AN33" s="42" t="s">
        <v>62</v>
      </c>
      <c r="AO33" s="42" t="s">
        <v>62</v>
      </c>
      <c r="AP33" s="42" t="s">
        <v>62</v>
      </c>
      <c r="AQ33" s="42" t="s">
        <v>62</v>
      </c>
      <c r="AR33" s="42" t="s">
        <v>62</v>
      </c>
      <c r="AS33" s="42" t="s">
        <v>62</v>
      </c>
      <c r="AT33" s="42" t="s">
        <v>62</v>
      </c>
      <c r="AU33" s="42" t="s">
        <v>62</v>
      </c>
      <c r="AV33" s="42" t="s">
        <v>62</v>
      </c>
      <c r="AW33" s="42" t="s">
        <v>62</v>
      </c>
      <c r="AX33" s="42" t="s">
        <v>62</v>
      </c>
    </row>
    <row r="34" spans="1:50" s="4" customFormat="1" ht="12" customHeight="1" x14ac:dyDescent="0.2">
      <c r="A34" s="17">
        <v>4</v>
      </c>
      <c r="B34" s="4" t="s">
        <v>81</v>
      </c>
      <c r="C34" s="24">
        <v>18357</v>
      </c>
      <c r="D34" s="24">
        <v>22041</v>
      </c>
      <c r="E34" s="24">
        <v>21372</v>
      </c>
      <c r="F34" s="24">
        <v>15070</v>
      </c>
      <c r="G34" s="24">
        <v>10631</v>
      </c>
      <c r="H34" s="24">
        <v>13097</v>
      </c>
      <c r="I34" s="24">
        <v>16775</v>
      </c>
      <c r="J34" s="24">
        <v>15777</v>
      </c>
      <c r="K34" s="24">
        <v>17915</v>
      </c>
      <c r="L34" s="35"/>
      <c r="M34" s="24">
        <v>4510</v>
      </c>
      <c r="N34" s="24">
        <v>5649</v>
      </c>
      <c r="O34" s="24">
        <v>4444</v>
      </c>
      <c r="P34" s="24">
        <v>3754</v>
      </c>
      <c r="Q34" s="24">
        <v>4748</v>
      </c>
      <c r="R34" s="24">
        <v>6581</v>
      </c>
      <c r="S34" s="24">
        <v>5484</v>
      </c>
      <c r="T34" s="24">
        <v>5228</v>
      </c>
      <c r="U34" s="24">
        <v>4726</v>
      </c>
      <c r="V34" s="24">
        <v>6909</v>
      </c>
      <c r="W34" s="24">
        <v>5309</v>
      </c>
      <c r="X34" s="24">
        <v>4428</v>
      </c>
      <c r="Y34" s="24">
        <v>4287</v>
      </c>
      <c r="Z34" s="24">
        <v>5979</v>
      </c>
      <c r="AA34" s="24">
        <v>2904</v>
      </c>
      <c r="AB34" s="24">
        <v>1899</v>
      </c>
      <c r="AC34" s="24">
        <v>2525</v>
      </c>
      <c r="AD34" s="24">
        <v>2956</v>
      </c>
      <c r="AE34" s="24">
        <v>2873</v>
      </c>
      <c r="AF34" s="24">
        <v>2278</v>
      </c>
      <c r="AG34" s="24">
        <v>2653</v>
      </c>
      <c r="AH34" s="24">
        <v>3246</v>
      </c>
      <c r="AI34" s="24">
        <v>5245</v>
      </c>
      <c r="AJ34" s="24">
        <v>1953</v>
      </c>
      <c r="AK34" s="24">
        <v>3164</v>
      </c>
      <c r="AL34" s="24">
        <v>4089</v>
      </c>
      <c r="AM34" s="24">
        <v>7411</v>
      </c>
      <c r="AN34" s="24">
        <v>2111</v>
      </c>
      <c r="AO34" s="24">
        <v>3371</v>
      </c>
      <c r="AP34" s="24">
        <v>3134</v>
      </c>
      <c r="AQ34" s="24">
        <v>6916</v>
      </c>
      <c r="AR34" s="24">
        <v>2356</v>
      </c>
      <c r="AS34" s="24">
        <v>4089</v>
      </c>
      <c r="AT34" s="24">
        <v>3447</v>
      </c>
      <c r="AU34" s="24">
        <v>7612</v>
      </c>
      <c r="AV34" s="24">
        <v>2768</v>
      </c>
      <c r="AW34" s="24">
        <v>4459</v>
      </c>
      <c r="AX34" s="24">
        <v>4167</v>
      </c>
    </row>
    <row r="35" spans="1:50" s="1" customFormat="1" ht="12" customHeight="1" x14ac:dyDescent="0.25">
      <c r="A35" s="44"/>
      <c r="B35" s="2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</row>
    <row r="36" spans="1:50" s="4" customFormat="1" ht="12" customHeight="1" x14ac:dyDescent="0.25">
      <c r="A36" s="43"/>
      <c r="B36" s="4" t="s">
        <v>82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</row>
    <row r="37" spans="1:50" s="1" customFormat="1" ht="12" customHeight="1" x14ac:dyDescent="0.2">
      <c r="A37" s="22" t="s">
        <v>83</v>
      </c>
      <c r="B37" s="1" t="s">
        <v>84</v>
      </c>
      <c r="C37" s="23">
        <v>547</v>
      </c>
      <c r="D37" s="23">
        <v>1348</v>
      </c>
      <c r="E37" s="23">
        <v>1135</v>
      </c>
      <c r="F37" s="23">
        <v>332</v>
      </c>
      <c r="G37" s="23">
        <v>343</v>
      </c>
      <c r="H37" s="23">
        <v>174</v>
      </c>
      <c r="I37" s="23">
        <v>106</v>
      </c>
      <c r="J37" s="23">
        <v>47</v>
      </c>
      <c r="K37" s="23">
        <v>36</v>
      </c>
      <c r="L37" s="39"/>
      <c r="M37" s="23">
        <v>96</v>
      </c>
      <c r="N37" s="23">
        <v>112</v>
      </c>
      <c r="O37" s="23">
        <v>109</v>
      </c>
      <c r="P37" s="23">
        <v>230</v>
      </c>
      <c r="Q37" s="23">
        <v>271</v>
      </c>
      <c r="R37" s="23">
        <v>304</v>
      </c>
      <c r="S37" s="23">
        <v>373</v>
      </c>
      <c r="T37" s="23">
        <v>400</v>
      </c>
      <c r="U37" s="23">
        <v>357</v>
      </c>
      <c r="V37" s="23">
        <v>284</v>
      </c>
      <c r="W37" s="23">
        <v>318</v>
      </c>
      <c r="X37" s="23">
        <v>176</v>
      </c>
      <c r="Y37" s="23">
        <v>144</v>
      </c>
      <c r="Z37" s="23">
        <v>72</v>
      </c>
      <c r="AA37" s="23">
        <v>57</v>
      </c>
      <c r="AB37" s="23">
        <v>59</v>
      </c>
      <c r="AC37" s="23">
        <v>98</v>
      </c>
      <c r="AD37" s="23">
        <v>140</v>
      </c>
      <c r="AE37" s="23">
        <v>44</v>
      </c>
      <c r="AF37" s="23">
        <v>62</v>
      </c>
      <c r="AG37" s="23">
        <v>62</v>
      </c>
      <c r="AH37" s="23">
        <v>41</v>
      </c>
      <c r="AI37" s="23">
        <v>35</v>
      </c>
      <c r="AJ37" s="23">
        <v>37</v>
      </c>
      <c r="AK37" s="23">
        <v>32</v>
      </c>
      <c r="AL37" s="23">
        <v>29</v>
      </c>
      <c r="AM37" s="23">
        <v>34</v>
      </c>
      <c r="AN37" s="23">
        <v>11</v>
      </c>
      <c r="AO37" s="23">
        <v>8</v>
      </c>
      <c r="AP37" s="23">
        <v>8</v>
      </c>
      <c r="AQ37" s="23">
        <v>5</v>
      </c>
      <c r="AR37" s="23">
        <v>26</v>
      </c>
      <c r="AS37" s="23">
        <v>7</v>
      </c>
      <c r="AT37" s="23">
        <v>9</v>
      </c>
      <c r="AU37" s="23">
        <v>9</v>
      </c>
      <c r="AV37" s="23">
        <v>11</v>
      </c>
      <c r="AW37" s="23">
        <v>12</v>
      </c>
      <c r="AX37" s="23">
        <v>15</v>
      </c>
    </row>
    <row r="38" spans="1:50" s="4" customFormat="1" ht="12" customHeight="1" x14ac:dyDescent="0.2">
      <c r="A38" s="17" t="s">
        <v>85</v>
      </c>
      <c r="B38" s="4" t="s">
        <v>86</v>
      </c>
      <c r="C38" s="24">
        <v>1339</v>
      </c>
      <c r="D38" s="24">
        <v>1155</v>
      </c>
      <c r="E38" s="24">
        <v>1151</v>
      </c>
      <c r="F38" s="24">
        <v>932</v>
      </c>
      <c r="G38" s="24">
        <v>1230</v>
      </c>
      <c r="H38" s="24">
        <v>1411</v>
      </c>
      <c r="I38" s="24">
        <v>1528</v>
      </c>
      <c r="J38" s="24">
        <v>1613</v>
      </c>
      <c r="K38" s="24">
        <v>1644</v>
      </c>
      <c r="L38" s="35"/>
      <c r="M38" s="24">
        <v>220</v>
      </c>
      <c r="N38" s="24">
        <v>239</v>
      </c>
      <c r="O38" s="24">
        <v>215</v>
      </c>
      <c r="P38" s="24">
        <v>665</v>
      </c>
      <c r="Q38" s="24">
        <v>213</v>
      </c>
      <c r="R38" s="24">
        <v>294</v>
      </c>
      <c r="S38" s="24">
        <v>267</v>
      </c>
      <c r="T38" s="24">
        <v>381</v>
      </c>
      <c r="U38" s="24">
        <v>271</v>
      </c>
      <c r="V38" s="24">
        <v>250</v>
      </c>
      <c r="W38" s="24">
        <v>257</v>
      </c>
      <c r="X38" s="24">
        <v>372</v>
      </c>
      <c r="Y38" s="24">
        <v>199</v>
      </c>
      <c r="Z38" s="24">
        <v>201</v>
      </c>
      <c r="AA38" s="24">
        <v>194</v>
      </c>
      <c r="AB38" s="24">
        <v>339</v>
      </c>
      <c r="AC38" s="24">
        <v>267</v>
      </c>
      <c r="AD38" s="24">
        <v>276</v>
      </c>
      <c r="AE38" s="24">
        <v>287</v>
      </c>
      <c r="AF38" s="24">
        <v>400</v>
      </c>
      <c r="AG38" s="24">
        <v>291</v>
      </c>
      <c r="AH38" s="24">
        <v>408</v>
      </c>
      <c r="AI38" s="24">
        <v>356</v>
      </c>
      <c r="AJ38" s="24">
        <v>357</v>
      </c>
      <c r="AK38" s="24">
        <v>332</v>
      </c>
      <c r="AL38" s="24">
        <v>367</v>
      </c>
      <c r="AM38" s="24">
        <v>394</v>
      </c>
      <c r="AN38" s="24">
        <v>436</v>
      </c>
      <c r="AO38" s="24">
        <v>419</v>
      </c>
      <c r="AP38" s="24">
        <v>319</v>
      </c>
      <c r="AQ38" s="24">
        <v>407</v>
      </c>
      <c r="AR38" s="24">
        <v>468</v>
      </c>
      <c r="AS38" s="24">
        <v>358</v>
      </c>
      <c r="AT38" s="24">
        <v>419</v>
      </c>
      <c r="AU38" s="24">
        <v>421</v>
      </c>
      <c r="AV38" s="24">
        <v>446</v>
      </c>
      <c r="AW38" s="24">
        <v>397</v>
      </c>
      <c r="AX38" s="24">
        <v>451</v>
      </c>
    </row>
    <row r="39" spans="1:50" s="1" customFormat="1" ht="12" customHeight="1" x14ac:dyDescent="0.2">
      <c r="A39" s="18"/>
      <c r="C39" s="42" t="s">
        <v>62</v>
      </c>
      <c r="D39" s="42" t="s">
        <v>62</v>
      </c>
      <c r="E39" s="42" t="s">
        <v>62</v>
      </c>
      <c r="F39" s="42" t="s">
        <v>62</v>
      </c>
      <c r="G39" s="42" t="s">
        <v>62</v>
      </c>
      <c r="H39" s="42" t="s">
        <v>62</v>
      </c>
      <c r="I39" s="42" t="s">
        <v>62</v>
      </c>
      <c r="J39" s="42" t="s">
        <v>62</v>
      </c>
      <c r="K39" s="42" t="s">
        <v>62</v>
      </c>
      <c r="L39" s="39"/>
      <c r="M39" s="42" t="s">
        <v>62</v>
      </c>
      <c r="N39" s="42" t="s">
        <v>62</v>
      </c>
      <c r="O39" s="42" t="s">
        <v>62</v>
      </c>
      <c r="P39" s="42" t="s">
        <v>62</v>
      </c>
      <c r="Q39" s="42" t="s">
        <v>62</v>
      </c>
      <c r="R39" s="42" t="s">
        <v>62</v>
      </c>
      <c r="S39" s="42" t="s">
        <v>62</v>
      </c>
      <c r="T39" s="42" t="s">
        <v>62</v>
      </c>
      <c r="U39" s="42" t="s">
        <v>62</v>
      </c>
      <c r="V39" s="42" t="s">
        <v>62</v>
      </c>
      <c r="W39" s="42" t="s">
        <v>62</v>
      </c>
      <c r="X39" s="42" t="s">
        <v>62</v>
      </c>
      <c r="Y39" s="42" t="s">
        <v>62</v>
      </c>
      <c r="Z39" s="42" t="s">
        <v>62</v>
      </c>
      <c r="AA39" s="42" t="s">
        <v>62</v>
      </c>
      <c r="AB39" s="42" t="s">
        <v>62</v>
      </c>
      <c r="AC39" s="42" t="s">
        <v>62</v>
      </c>
      <c r="AD39" s="42" t="s">
        <v>62</v>
      </c>
      <c r="AE39" s="42" t="s">
        <v>62</v>
      </c>
      <c r="AF39" s="42" t="s">
        <v>62</v>
      </c>
      <c r="AG39" s="42" t="s">
        <v>62</v>
      </c>
      <c r="AH39" s="42" t="s">
        <v>62</v>
      </c>
      <c r="AI39" s="42" t="s">
        <v>62</v>
      </c>
      <c r="AJ39" s="42" t="s">
        <v>62</v>
      </c>
      <c r="AK39" s="42" t="s">
        <v>62</v>
      </c>
      <c r="AL39" s="42" t="s">
        <v>62</v>
      </c>
      <c r="AM39" s="42" t="s">
        <v>62</v>
      </c>
      <c r="AN39" s="42" t="s">
        <v>62</v>
      </c>
      <c r="AO39" s="42" t="s">
        <v>62</v>
      </c>
      <c r="AP39" s="42" t="s">
        <v>62</v>
      </c>
      <c r="AQ39" s="42" t="s">
        <v>62</v>
      </c>
      <c r="AR39" s="42" t="s">
        <v>62</v>
      </c>
      <c r="AS39" s="42" t="s">
        <v>62</v>
      </c>
      <c r="AT39" s="42" t="s">
        <v>62</v>
      </c>
      <c r="AU39" s="42" t="s">
        <v>62</v>
      </c>
      <c r="AV39" s="42" t="s">
        <v>62</v>
      </c>
      <c r="AW39" s="42" t="s">
        <v>62</v>
      </c>
      <c r="AX39" s="42" t="s">
        <v>62</v>
      </c>
    </row>
    <row r="40" spans="1:50" s="4" customFormat="1" ht="12" customHeight="1" x14ac:dyDescent="0.2">
      <c r="A40" s="17">
        <v>5</v>
      </c>
      <c r="B40" s="4" t="s">
        <v>87</v>
      </c>
      <c r="C40" s="24">
        <v>1886</v>
      </c>
      <c r="D40" s="24">
        <v>2501</v>
      </c>
      <c r="E40" s="24">
        <v>2286</v>
      </c>
      <c r="F40" s="24">
        <v>1264</v>
      </c>
      <c r="G40" s="24">
        <v>1573</v>
      </c>
      <c r="H40" s="24">
        <v>1585</v>
      </c>
      <c r="I40" s="24">
        <v>1635</v>
      </c>
      <c r="J40" s="24">
        <v>1660</v>
      </c>
      <c r="K40" s="24">
        <v>1680</v>
      </c>
      <c r="L40" s="35"/>
      <c r="M40" s="24">
        <v>316</v>
      </c>
      <c r="N40" s="24">
        <v>351</v>
      </c>
      <c r="O40" s="24">
        <v>324</v>
      </c>
      <c r="P40" s="24">
        <v>895</v>
      </c>
      <c r="Q40" s="24">
        <v>485</v>
      </c>
      <c r="R40" s="24">
        <v>597</v>
      </c>
      <c r="S40" s="24">
        <v>640</v>
      </c>
      <c r="T40" s="24">
        <v>779</v>
      </c>
      <c r="U40" s="24">
        <v>628</v>
      </c>
      <c r="V40" s="24">
        <v>534</v>
      </c>
      <c r="W40" s="24">
        <v>575</v>
      </c>
      <c r="X40" s="24">
        <v>548</v>
      </c>
      <c r="Y40" s="24">
        <v>343</v>
      </c>
      <c r="Z40" s="24">
        <v>273</v>
      </c>
      <c r="AA40" s="24">
        <v>250</v>
      </c>
      <c r="AB40" s="24">
        <v>398</v>
      </c>
      <c r="AC40" s="24">
        <v>365</v>
      </c>
      <c r="AD40" s="24">
        <v>416</v>
      </c>
      <c r="AE40" s="24">
        <v>331</v>
      </c>
      <c r="AF40" s="24">
        <v>461</v>
      </c>
      <c r="AG40" s="24">
        <v>353</v>
      </c>
      <c r="AH40" s="24">
        <v>449</v>
      </c>
      <c r="AI40" s="24">
        <v>390</v>
      </c>
      <c r="AJ40" s="24">
        <v>394</v>
      </c>
      <c r="AK40" s="24">
        <v>364</v>
      </c>
      <c r="AL40" s="24">
        <v>396</v>
      </c>
      <c r="AM40" s="24">
        <v>428</v>
      </c>
      <c r="AN40" s="24">
        <v>447</v>
      </c>
      <c r="AO40" s="24">
        <v>427</v>
      </c>
      <c r="AP40" s="24">
        <v>327</v>
      </c>
      <c r="AQ40" s="24">
        <v>412</v>
      </c>
      <c r="AR40" s="24">
        <v>494</v>
      </c>
      <c r="AS40" s="24">
        <v>365</v>
      </c>
      <c r="AT40" s="24">
        <v>428</v>
      </c>
      <c r="AU40" s="24">
        <v>430</v>
      </c>
      <c r="AV40" s="24">
        <v>458</v>
      </c>
      <c r="AW40" s="24">
        <v>409</v>
      </c>
      <c r="AX40" s="24">
        <v>466</v>
      </c>
    </row>
    <row r="41" spans="1:50" s="1" customFormat="1" ht="12" customHeight="1" x14ac:dyDescent="0.25">
      <c r="A41" s="22"/>
      <c r="B41" s="25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</row>
    <row r="42" spans="1:50" s="4" customFormat="1" ht="12" customHeight="1" x14ac:dyDescent="0.2">
      <c r="A42" s="17">
        <v>6</v>
      </c>
      <c r="B42" s="4" t="s">
        <v>88</v>
      </c>
      <c r="C42" s="24">
        <v>1409</v>
      </c>
      <c r="D42" s="24">
        <v>1239</v>
      </c>
      <c r="E42" s="24">
        <v>1230</v>
      </c>
      <c r="F42" s="24">
        <v>856</v>
      </c>
      <c r="G42" s="24">
        <v>796</v>
      </c>
      <c r="H42" s="24">
        <v>1893</v>
      </c>
      <c r="I42" s="24">
        <v>491</v>
      </c>
      <c r="J42" s="24">
        <v>598</v>
      </c>
      <c r="K42" s="24">
        <v>1323</v>
      </c>
      <c r="L42" s="35"/>
      <c r="M42" s="24">
        <v>704</v>
      </c>
      <c r="N42" s="24">
        <v>218</v>
      </c>
      <c r="O42" s="24">
        <v>146</v>
      </c>
      <c r="P42" s="24">
        <v>341</v>
      </c>
      <c r="Q42" s="24">
        <v>126</v>
      </c>
      <c r="R42" s="24">
        <v>171</v>
      </c>
      <c r="S42" s="24">
        <v>171</v>
      </c>
      <c r="T42" s="24">
        <v>771</v>
      </c>
      <c r="U42" s="24">
        <v>232</v>
      </c>
      <c r="V42" s="24">
        <v>157</v>
      </c>
      <c r="W42" s="24">
        <v>196</v>
      </c>
      <c r="X42" s="24">
        <v>645</v>
      </c>
      <c r="Y42" s="24">
        <v>157</v>
      </c>
      <c r="Z42" s="24">
        <v>221</v>
      </c>
      <c r="AA42" s="24">
        <v>246</v>
      </c>
      <c r="AB42" s="24">
        <v>232</v>
      </c>
      <c r="AC42" s="24">
        <v>202</v>
      </c>
      <c r="AD42" s="24">
        <v>206</v>
      </c>
      <c r="AE42" s="24">
        <v>198</v>
      </c>
      <c r="AF42" s="24">
        <v>190</v>
      </c>
      <c r="AG42" s="24">
        <v>323</v>
      </c>
      <c r="AH42" s="24">
        <v>353</v>
      </c>
      <c r="AI42" s="24">
        <v>500</v>
      </c>
      <c r="AJ42" s="24">
        <v>717</v>
      </c>
      <c r="AK42" s="24">
        <v>100</v>
      </c>
      <c r="AL42" s="24">
        <v>96</v>
      </c>
      <c r="AM42" s="24">
        <v>95</v>
      </c>
      <c r="AN42" s="24">
        <v>200</v>
      </c>
      <c r="AO42" s="24">
        <v>69</v>
      </c>
      <c r="AP42" s="24">
        <v>77</v>
      </c>
      <c r="AQ42" s="24">
        <v>93</v>
      </c>
      <c r="AR42" s="24">
        <v>361</v>
      </c>
      <c r="AS42" s="24">
        <v>127</v>
      </c>
      <c r="AT42" s="24">
        <v>1046</v>
      </c>
      <c r="AU42" s="24">
        <v>37</v>
      </c>
      <c r="AV42" s="24">
        <v>114</v>
      </c>
      <c r="AW42" s="24">
        <v>97</v>
      </c>
      <c r="AX42" s="24">
        <v>158</v>
      </c>
    </row>
    <row r="43" spans="1:50" s="1" customFormat="1" ht="12" customHeight="1" x14ac:dyDescent="0.2">
      <c r="A43" s="33"/>
      <c r="B43" s="33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</row>
    <row r="44" spans="1:50" s="4" customFormat="1" ht="12" customHeight="1" x14ac:dyDescent="0.2">
      <c r="A44" s="17"/>
      <c r="B44" s="4" t="s">
        <v>89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</row>
    <row r="45" spans="1:50" s="1" customFormat="1" ht="12" customHeight="1" x14ac:dyDescent="0.2">
      <c r="A45" s="22" t="s">
        <v>90</v>
      </c>
      <c r="B45" s="1" t="s">
        <v>91</v>
      </c>
      <c r="C45" s="23">
        <v>366</v>
      </c>
      <c r="D45" s="23">
        <v>422</v>
      </c>
      <c r="E45" s="23">
        <v>123</v>
      </c>
      <c r="F45" s="23">
        <v>117</v>
      </c>
      <c r="G45" s="23">
        <v>95</v>
      </c>
      <c r="H45" s="23">
        <v>96</v>
      </c>
      <c r="I45" s="23">
        <v>91</v>
      </c>
      <c r="J45" s="23">
        <v>92</v>
      </c>
      <c r="K45" s="23">
        <v>90</v>
      </c>
      <c r="L45" s="39"/>
      <c r="M45" s="23">
        <v>106</v>
      </c>
      <c r="N45" s="23">
        <v>79</v>
      </c>
      <c r="O45" s="23">
        <v>83</v>
      </c>
      <c r="P45" s="23">
        <v>98</v>
      </c>
      <c r="Q45" s="23">
        <v>105</v>
      </c>
      <c r="R45" s="23">
        <v>105</v>
      </c>
      <c r="S45" s="23">
        <v>103</v>
      </c>
      <c r="T45" s="23">
        <v>109</v>
      </c>
      <c r="U45" s="23">
        <v>27</v>
      </c>
      <c r="V45" s="23">
        <v>36</v>
      </c>
      <c r="W45" s="23">
        <v>28</v>
      </c>
      <c r="X45" s="23">
        <v>33</v>
      </c>
      <c r="Y45" s="23">
        <v>27</v>
      </c>
      <c r="Z45" s="23">
        <v>27</v>
      </c>
      <c r="AA45" s="23">
        <v>30</v>
      </c>
      <c r="AB45" s="23">
        <v>33</v>
      </c>
      <c r="AC45" s="23">
        <v>25</v>
      </c>
      <c r="AD45" s="23">
        <v>23</v>
      </c>
      <c r="AE45" s="23">
        <v>21</v>
      </c>
      <c r="AF45" s="23">
        <v>26</v>
      </c>
      <c r="AG45" s="23">
        <v>22</v>
      </c>
      <c r="AH45" s="23">
        <v>25</v>
      </c>
      <c r="AI45" s="23">
        <v>23</v>
      </c>
      <c r="AJ45" s="23">
        <v>26</v>
      </c>
      <c r="AK45" s="23">
        <v>20</v>
      </c>
      <c r="AL45" s="23">
        <v>24</v>
      </c>
      <c r="AM45" s="23">
        <v>21</v>
      </c>
      <c r="AN45" s="23">
        <v>26</v>
      </c>
      <c r="AO45" s="23">
        <v>21</v>
      </c>
      <c r="AP45" s="23">
        <v>23</v>
      </c>
      <c r="AQ45" s="23">
        <v>22</v>
      </c>
      <c r="AR45" s="23">
        <v>26</v>
      </c>
      <c r="AS45" s="23">
        <v>20</v>
      </c>
      <c r="AT45" s="23">
        <v>23</v>
      </c>
      <c r="AU45" s="23">
        <v>21</v>
      </c>
      <c r="AV45" s="23">
        <v>26</v>
      </c>
      <c r="AW45" s="23">
        <v>23</v>
      </c>
      <c r="AX45" s="23">
        <v>24</v>
      </c>
    </row>
    <row r="46" spans="1:50" s="4" customFormat="1" ht="12" customHeight="1" x14ac:dyDescent="0.2">
      <c r="A46" s="17" t="s">
        <v>92</v>
      </c>
      <c r="B46" s="4" t="s">
        <v>93</v>
      </c>
      <c r="C46" s="24">
        <v>619</v>
      </c>
      <c r="D46" s="24">
        <v>1189</v>
      </c>
      <c r="E46" s="24">
        <v>2170</v>
      </c>
      <c r="F46" s="24">
        <v>1770</v>
      </c>
      <c r="G46" s="24">
        <v>1433</v>
      </c>
      <c r="H46" s="24">
        <v>1947</v>
      </c>
      <c r="I46" s="24">
        <v>1362</v>
      </c>
      <c r="J46" s="24">
        <v>1442</v>
      </c>
      <c r="K46" s="24">
        <v>1666</v>
      </c>
      <c r="L46" s="35"/>
      <c r="M46" s="24">
        <v>155</v>
      </c>
      <c r="N46" s="24">
        <v>135</v>
      </c>
      <c r="O46" s="24">
        <v>146</v>
      </c>
      <c r="P46" s="24">
        <v>183</v>
      </c>
      <c r="Q46" s="24">
        <v>186</v>
      </c>
      <c r="R46" s="24">
        <v>202</v>
      </c>
      <c r="S46" s="24">
        <v>204</v>
      </c>
      <c r="T46" s="24">
        <v>597</v>
      </c>
      <c r="U46" s="24">
        <v>405</v>
      </c>
      <c r="V46" s="24">
        <v>412</v>
      </c>
      <c r="W46" s="24">
        <v>421</v>
      </c>
      <c r="X46" s="24">
        <v>932</v>
      </c>
      <c r="Y46" s="24">
        <v>345</v>
      </c>
      <c r="Z46" s="24">
        <v>479</v>
      </c>
      <c r="AA46" s="24">
        <v>447</v>
      </c>
      <c r="AB46" s="24">
        <v>499</v>
      </c>
      <c r="AC46" s="24">
        <v>276</v>
      </c>
      <c r="AD46" s="24">
        <v>402</v>
      </c>
      <c r="AE46" s="24">
        <v>308</v>
      </c>
      <c r="AF46" s="24">
        <v>447</v>
      </c>
      <c r="AG46" s="24">
        <v>391</v>
      </c>
      <c r="AH46" s="24">
        <v>447</v>
      </c>
      <c r="AI46" s="24">
        <v>367</v>
      </c>
      <c r="AJ46" s="24">
        <v>743</v>
      </c>
      <c r="AK46" s="24">
        <v>337</v>
      </c>
      <c r="AL46" s="24">
        <v>318</v>
      </c>
      <c r="AM46" s="24">
        <v>379</v>
      </c>
      <c r="AN46" s="24">
        <v>328</v>
      </c>
      <c r="AO46" s="24">
        <v>293</v>
      </c>
      <c r="AP46" s="24">
        <v>316</v>
      </c>
      <c r="AQ46" s="24">
        <v>343</v>
      </c>
      <c r="AR46" s="24">
        <v>490</v>
      </c>
      <c r="AS46" s="24">
        <v>610</v>
      </c>
      <c r="AT46" s="24">
        <v>339</v>
      </c>
      <c r="AU46" s="24">
        <v>329</v>
      </c>
      <c r="AV46" s="24">
        <v>389</v>
      </c>
      <c r="AW46" s="24">
        <v>370</v>
      </c>
      <c r="AX46" s="24">
        <v>332</v>
      </c>
    </row>
    <row r="47" spans="1:50" s="1" customFormat="1" ht="12" customHeight="1" x14ac:dyDescent="0.2">
      <c r="A47" s="18"/>
      <c r="C47" s="42" t="s">
        <v>62</v>
      </c>
      <c r="D47" s="42" t="s">
        <v>62</v>
      </c>
      <c r="E47" s="42" t="s">
        <v>62</v>
      </c>
      <c r="F47" s="42" t="s">
        <v>62</v>
      </c>
      <c r="G47" s="42" t="s">
        <v>62</v>
      </c>
      <c r="H47" s="42" t="s">
        <v>62</v>
      </c>
      <c r="I47" s="42" t="s">
        <v>62</v>
      </c>
      <c r="J47" s="42" t="s">
        <v>62</v>
      </c>
      <c r="K47" s="42" t="s">
        <v>62</v>
      </c>
      <c r="L47" s="39"/>
      <c r="M47" s="42" t="s">
        <v>62</v>
      </c>
      <c r="N47" s="42" t="s">
        <v>62</v>
      </c>
      <c r="O47" s="42" t="s">
        <v>62</v>
      </c>
      <c r="P47" s="42" t="s">
        <v>62</v>
      </c>
      <c r="Q47" s="42" t="s">
        <v>62</v>
      </c>
      <c r="R47" s="42" t="s">
        <v>62</v>
      </c>
      <c r="S47" s="42" t="s">
        <v>62</v>
      </c>
      <c r="T47" s="42" t="s">
        <v>62</v>
      </c>
      <c r="U47" s="42" t="s">
        <v>62</v>
      </c>
      <c r="V47" s="42" t="s">
        <v>62</v>
      </c>
      <c r="W47" s="42" t="s">
        <v>62</v>
      </c>
      <c r="X47" s="42" t="s">
        <v>62</v>
      </c>
      <c r="Y47" s="42" t="s">
        <v>62</v>
      </c>
      <c r="Z47" s="42" t="s">
        <v>62</v>
      </c>
      <c r="AA47" s="42" t="s">
        <v>62</v>
      </c>
      <c r="AB47" s="42" t="s">
        <v>62</v>
      </c>
      <c r="AC47" s="42" t="s">
        <v>62</v>
      </c>
      <c r="AD47" s="42" t="s">
        <v>62</v>
      </c>
      <c r="AE47" s="42" t="s">
        <v>62</v>
      </c>
      <c r="AF47" s="42" t="s">
        <v>62</v>
      </c>
      <c r="AG47" s="42" t="s">
        <v>62</v>
      </c>
      <c r="AH47" s="42" t="s">
        <v>62</v>
      </c>
      <c r="AI47" s="42" t="s">
        <v>62</v>
      </c>
      <c r="AJ47" s="42" t="s">
        <v>62</v>
      </c>
      <c r="AK47" s="42" t="s">
        <v>62</v>
      </c>
      <c r="AL47" s="42" t="s">
        <v>62</v>
      </c>
      <c r="AM47" s="42" t="s">
        <v>62</v>
      </c>
      <c r="AN47" s="42" t="s">
        <v>62</v>
      </c>
      <c r="AO47" s="42" t="s">
        <v>62</v>
      </c>
      <c r="AP47" s="42" t="s">
        <v>62</v>
      </c>
      <c r="AQ47" s="42" t="s">
        <v>62</v>
      </c>
      <c r="AR47" s="42" t="s">
        <v>62</v>
      </c>
      <c r="AS47" s="42" t="s">
        <v>62</v>
      </c>
      <c r="AT47" s="42" t="s">
        <v>62</v>
      </c>
      <c r="AU47" s="42" t="s">
        <v>62</v>
      </c>
      <c r="AV47" s="42" t="s">
        <v>62</v>
      </c>
      <c r="AW47" s="42" t="s">
        <v>62</v>
      </c>
      <c r="AX47" s="42" t="s">
        <v>62</v>
      </c>
    </row>
    <row r="48" spans="1:50" s="4" customFormat="1" ht="12" customHeight="1" x14ac:dyDescent="0.2">
      <c r="A48" s="17">
        <v>7</v>
      </c>
      <c r="B48" s="4" t="s">
        <v>94</v>
      </c>
      <c r="C48" s="24">
        <v>985</v>
      </c>
      <c r="D48" s="24">
        <v>1612</v>
      </c>
      <c r="E48" s="24">
        <v>2293</v>
      </c>
      <c r="F48" s="24">
        <v>1888</v>
      </c>
      <c r="G48" s="24">
        <v>1529</v>
      </c>
      <c r="H48" s="24">
        <v>2043</v>
      </c>
      <c r="I48" s="24">
        <v>1453</v>
      </c>
      <c r="J48" s="24">
        <v>1534</v>
      </c>
      <c r="K48" s="24">
        <v>1755</v>
      </c>
      <c r="L48" s="35"/>
      <c r="M48" s="24">
        <v>261</v>
      </c>
      <c r="N48" s="24">
        <v>214</v>
      </c>
      <c r="O48" s="24">
        <v>229</v>
      </c>
      <c r="P48" s="24">
        <v>281</v>
      </c>
      <c r="Q48" s="24">
        <v>294</v>
      </c>
      <c r="R48" s="24">
        <v>306</v>
      </c>
      <c r="S48" s="24">
        <v>306</v>
      </c>
      <c r="T48" s="24">
        <v>706</v>
      </c>
      <c r="U48" s="24">
        <v>431</v>
      </c>
      <c r="V48" s="24">
        <v>448</v>
      </c>
      <c r="W48" s="24">
        <v>450</v>
      </c>
      <c r="X48" s="24">
        <v>964</v>
      </c>
      <c r="Y48" s="24">
        <v>372</v>
      </c>
      <c r="Z48" s="24">
        <v>506</v>
      </c>
      <c r="AA48" s="24">
        <v>477</v>
      </c>
      <c r="AB48" s="24">
        <v>533</v>
      </c>
      <c r="AC48" s="24">
        <v>301</v>
      </c>
      <c r="AD48" s="24">
        <v>425</v>
      </c>
      <c r="AE48" s="24">
        <v>329</v>
      </c>
      <c r="AF48" s="24">
        <v>473</v>
      </c>
      <c r="AG48" s="24">
        <v>413</v>
      </c>
      <c r="AH48" s="24">
        <v>472</v>
      </c>
      <c r="AI48" s="24">
        <v>390</v>
      </c>
      <c r="AJ48" s="24">
        <v>769</v>
      </c>
      <c r="AK48" s="24">
        <v>356</v>
      </c>
      <c r="AL48" s="24">
        <v>342</v>
      </c>
      <c r="AM48" s="24">
        <v>400</v>
      </c>
      <c r="AN48" s="24">
        <v>354</v>
      </c>
      <c r="AO48" s="24">
        <v>314</v>
      </c>
      <c r="AP48" s="24">
        <v>339</v>
      </c>
      <c r="AQ48" s="24">
        <v>365</v>
      </c>
      <c r="AR48" s="24">
        <v>517</v>
      </c>
      <c r="AS48" s="24">
        <v>630</v>
      </c>
      <c r="AT48" s="24">
        <v>362</v>
      </c>
      <c r="AU48" s="24">
        <v>350</v>
      </c>
      <c r="AV48" s="24">
        <v>414</v>
      </c>
      <c r="AW48" s="24">
        <v>393</v>
      </c>
      <c r="AX48" s="24">
        <v>355</v>
      </c>
    </row>
    <row r="49" spans="1:50" s="1" customFormat="1" ht="12" customHeight="1" x14ac:dyDescent="0.2">
      <c r="A49" s="18"/>
      <c r="C49" s="42" t="s">
        <v>62</v>
      </c>
      <c r="D49" s="42" t="s">
        <v>62</v>
      </c>
      <c r="E49" s="42" t="s">
        <v>62</v>
      </c>
      <c r="F49" s="42" t="s">
        <v>62</v>
      </c>
      <c r="G49" s="42" t="s">
        <v>62</v>
      </c>
      <c r="H49" s="42" t="s">
        <v>62</v>
      </c>
      <c r="I49" s="42" t="s">
        <v>62</v>
      </c>
      <c r="J49" s="42" t="s">
        <v>62</v>
      </c>
      <c r="K49" s="42" t="s">
        <v>62</v>
      </c>
      <c r="L49" s="39"/>
      <c r="M49" s="42" t="s">
        <v>62</v>
      </c>
      <c r="N49" s="42" t="s">
        <v>62</v>
      </c>
      <c r="O49" s="42" t="s">
        <v>62</v>
      </c>
      <c r="P49" s="42" t="s">
        <v>62</v>
      </c>
      <c r="Q49" s="42" t="s">
        <v>62</v>
      </c>
      <c r="R49" s="42" t="s">
        <v>62</v>
      </c>
      <c r="S49" s="42" t="s">
        <v>62</v>
      </c>
      <c r="T49" s="42" t="s">
        <v>62</v>
      </c>
      <c r="U49" s="42" t="s">
        <v>62</v>
      </c>
      <c r="V49" s="42" t="s">
        <v>62</v>
      </c>
      <c r="W49" s="42" t="s">
        <v>62</v>
      </c>
      <c r="X49" s="42" t="s">
        <v>62</v>
      </c>
      <c r="Y49" s="42" t="s">
        <v>62</v>
      </c>
      <c r="Z49" s="42" t="s">
        <v>62</v>
      </c>
      <c r="AA49" s="42" t="s">
        <v>62</v>
      </c>
      <c r="AB49" s="42" t="s">
        <v>62</v>
      </c>
      <c r="AC49" s="42" t="s">
        <v>62</v>
      </c>
      <c r="AD49" s="42" t="s">
        <v>62</v>
      </c>
      <c r="AE49" s="42" t="s">
        <v>62</v>
      </c>
      <c r="AF49" s="42" t="s">
        <v>62</v>
      </c>
      <c r="AG49" s="42" t="s">
        <v>62</v>
      </c>
      <c r="AH49" s="42" t="s">
        <v>62</v>
      </c>
      <c r="AI49" s="42" t="s">
        <v>62</v>
      </c>
      <c r="AJ49" s="42" t="s">
        <v>62</v>
      </c>
      <c r="AK49" s="42" t="s">
        <v>62</v>
      </c>
      <c r="AL49" s="42" t="s">
        <v>62</v>
      </c>
      <c r="AM49" s="42" t="s">
        <v>62</v>
      </c>
      <c r="AN49" s="42" t="s">
        <v>62</v>
      </c>
      <c r="AO49" s="42" t="s">
        <v>62</v>
      </c>
      <c r="AP49" s="42" t="s">
        <v>62</v>
      </c>
      <c r="AQ49" s="42" t="s">
        <v>62</v>
      </c>
      <c r="AR49" s="42" t="s">
        <v>62</v>
      </c>
      <c r="AS49" s="42" t="s">
        <v>62</v>
      </c>
      <c r="AT49" s="42" t="s">
        <v>62</v>
      </c>
      <c r="AU49" s="42" t="s">
        <v>62</v>
      </c>
      <c r="AV49" s="42" t="s">
        <v>62</v>
      </c>
      <c r="AW49" s="42" t="s">
        <v>62</v>
      </c>
      <c r="AX49" s="42" t="s">
        <v>62</v>
      </c>
    </row>
    <row r="50" spans="1:50" s="4" customFormat="1" ht="12" customHeight="1" x14ac:dyDescent="0.25">
      <c r="A50" s="17">
        <v>8</v>
      </c>
      <c r="B50" s="15" t="s">
        <v>95</v>
      </c>
      <c r="C50" s="41"/>
      <c r="D50" s="41"/>
      <c r="E50" s="41"/>
      <c r="F50" s="41"/>
      <c r="G50" s="41"/>
      <c r="H50" s="41"/>
      <c r="I50" s="41"/>
      <c r="J50" s="41"/>
      <c r="K50" s="41"/>
      <c r="L50" s="35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</row>
    <row r="51" spans="1:50" s="1" customFormat="1" ht="12" customHeight="1" x14ac:dyDescent="0.25">
      <c r="B51" s="25" t="s">
        <v>96</v>
      </c>
      <c r="C51" s="45">
        <v>21333</v>
      </c>
      <c r="D51" s="45">
        <v>22885</v>
      </c>
      <c r="E51" s="45">
        <v>20778</v>
      </c>
      <c r="F51" s="45">
        <v>17894</v>
      </c>
      <c r="G51" s="45">
        <v>13104</v>
      </c>
      <c r="H51" s="45">
        <v>15098</v>
      </c>
      <c r="I51" s="45">
        <v>23036</v>
      </c>
      <c r="J51" s="45">
        <v>22341</v>
      </c>
      <c r="K51" s="45">
        <v>27213</v>
      </c>
      <c r="L51" s="39"/>
      <c r="M51" s="45">
        <v>6604</v>
      </c>
      <c r="N51" s="45">
        <v>6205</v>
      </c>
      <c r="O51" s="45">
        <v>5109</v>
      </c>
      <c r="P51" s="45">
        <v>3415</v>
      </c>
      <c r="Q51" s="45">
        <v>5651</v>
      </c>
      <c r="R51" s="45">
        <v>6656</v>
      </c>
      <c r="S51" s="45">
        <v>4738</v>
      </c>
      <c r="T51" s="45">
        <v>5840</v>
      </c>
      <c r="U51" s="45">
        <v>5591</v>
      </c>
      <c r="V51" s="45">
        <v>5906</v>
      </c>
      <c r="W51" s="45">
        <v>5461</v>
      </c>
      <c r="X51" s="45">
        <v>3821</v>
      </c>
      <c r="Y51" s="45">
        <v>5006</v>
      </c>
      <c r="Z51" s="45">
        <v>6203</v>
      </c>
      <c r="AA51" s="45">
        <v>3566</v>
      </c>
      <c r="AB51" s="45">
        <v>3119</v>
      </c>
      <c r="AC51" s="45">
        <v>4012</v>
      </c>
      <c r="AD51" s="45">
        <v>2557</v>
      </c>
      <c r="AE51" s="45">
        <v>3073</v>
      </c>
      <c r="AF51" s="45">
        <v>3465</v>
      </c>
      <c r="AG51" s="45">
        <v>2761</v>
      </c>
      <c r="AH51" s="45">
        <v>3797</v>
      </c>
      <c r="AI51" s="45">
        <v>5797</v>
      </c>
      <c r="AJ51" s="45">
        <v>2740</v>
      </c>
      <c r="AK51" s="45">
        <v>3575</v>
      </c>
      <c r="AL51" s="45">
        <v>5296</v>
      </c>
      <c r="AM51" s="45">
        <v>9265</v>
      </c>
      <c r="AN51" s="45">
        <v>4900</v>
      </c>
      <c r="AO51" s="45">
        <v>4812</v>
      </c>
      <c r="AP51" s="45">
        <v>4296</v>
      </c>
      <c r="AQ51" s="45">
        <v>8810</v>
      </c>
      <c r="AR51" s="45">
        <v>4424</v>
      </c>
      <c r="AS51" s="45">
        <v>13121</v>
      </c>
      <c r="AT51" s="45">
        <v>1485</v>
      </c>
      <c r="AU51" s="45">
        <v>7774</v>
      </c>
      <c r="AV51" s="45">
        <v>4832</v>
      </c>
      <c r="AW51" s="45">
        <v>4361</v>
      </c>
      <c r="AX51" s="45">
        <v>3856</v>
      </c>
    </row>
    <row r="52" spans="1:50" s="4" customFormat="1" ht="12" customHeight="1" thickBot="1" x14ac:dyDescent="0.3">
      <c r="A52" s="26"/>
      <c r="B52" s="27"/>
      <c r="C52" s="46"/>
      <c r="D52" s="46"/>
      <c r="E52" s="46"/>
      <c r="F52" s="46"/>
      <c r="G52" s="46"/>
      <c r="H52" s="46"/>
      <c r="I52" s="46"/>
      <c r="J52" s="46"/>
      <c r="K52" s="46"/>
      <c r="L52" s="3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</row>
    <row r="53" spans="1:50" s="1" customFormat="1" ht="12" customHeight="1" x14ac:dyDescent="0.2">
      <c r="A53" s="29"/>
    </row>
    <row r="54" spans="1:50" s="1" customFormat="1" ht="12" customHeight="1" x14ac:dyDescent="0.2">
      <c r="A54" s="29"/>
    </row>
    <row r="55" spans="1:50" s="1" customFormat="1" ht="12" customHeight="1" x14ac:dyDescent="0.25">
      <c r="B55" s="25" t="s">
        <v>97</v>
      </c>
      <c r="C55" s="47">
        <v>704266</v>
      </c>
      <c r="D55" s="47">
        <v>778561</v>
      </c>
      <c r="E55" s="47">
        <v>709901</v>
      </c>
      <c r="F55" s="47">
        <v>744738</v>
      </c>
      <c r="G55" s="47">
        <v>801842</v>
      </c>
      <c r="H55" s="47">
        <v>874742</v>
      </c>
      <c r="I55" s="47">
        <v>1005844</v>
      </c>
      <c r="J55" s="47">
        <v>1024086</v>
      </c>
      <c r="K55" s="47">
        <v>1252029</v>
      </c>
      <c r="M55" s="47">
        <v>655086</v>
      </c>
      <c r="N55" s="47">
        <v>641379</v>
      </c>
      <c r="O55" s="47">
        <v>675005</v>
      </c>
      <c r="P55" s="47">
        <v>704266</v>
      </c>
      <c r="Q55" s="47">
        <v>755827</v>
      </c>
      <c r="R55" s="47">
        <v>769522</v>
      </c>
      <c r="S55" s="47">
        <v>778401</v>
      </c>
      <c r="T55" s="47">
        <v>778561</v>
      </c>
      <c r="U55" s="47">
        <v>774973</v>
      </c>
      <c r="V55" s="47">
        <v>763082</v>
      </c>
      <c r="W55" s="47">
        <v>738052</v>
      </c>
      <c r="X55" s="47">
        <v>709901</v>
      </c>
      <c r="Y55" s="47">
        <v>675983</v>
      </c>
      <c r="Z55" s="47">
        <v>675544</v>
      </c>
      <c r="AA55" s="47">
        <v>720658</v>
      </c>
      <c r="AB55" s="47">
        <v>744738</v>
      </c>
      <c r="AC55" s="47">
        <v>775546</v>
      </c>
      <c r="AD55" s="47">
        <v>784300</v>
      </c>
      <c r="AE55" s="47">
        <v>831395</v>
      </c>
      <c r="AF55" s="47">
        <v>801842</v>
      </c>
      <c r="AG55" s="47">
        <v>800691</v>
      </c>
      <c r="AH55" s="47">
        <v>806188</v>
      </c>
      <c r="AI55" s="47">
        <v>843231</v>
      </c>
      <c r="AJ55" s="47">
        <v>874742</v>
      </c>
      <c r="AK55" s="47">
        <v>919136</v>
      </c>
      <c r="AL55" s="47">
        <v>947274</v>
      </c>
      <c r="AM55" s="47">
        <v>979545</v>
      </c>
      <c r="AN55" s="47">
        <v>1005844</v>
      </c>
      <c r="AO55" s="47">
        <v>1029962</v>
      </c>
      <c r="AP55" s="47">
        <v>998128</v>
      </c>
      <c r="AQ55" s="47">
        <v>1005716</v>
      </c>
      <c r="AR55" s="47">
        <v>1024086</v>
      </c>
      <c r="AS55" s="47">
        <v>1067979</v>
      </c>
      <c r="AT55" s="47">
        <v>1138605</v>
      </c>
      <c r="AU55" s="47">
        <v>1194473</v>
      </c>
      <c r="AV55" s="47">
        <v>1252029</v>
      </c>
      <c r="AW55" s="47">
        <v>1410980</v>
      </c>
      <c r="AX55" s="47">
        <v>1282722</v>
      </c>
    </row>
    <row r="56" spans="1:50" ht="12" customHeight="1" x14ac:dyDescent="0.2">
      <c r="A56" s="6"/>
      <c r="B56" s="6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</row>
    <row r="57" spans="1:50" ht="43.2" x14ac:dyDescent="0.2">
      <c r="A57" s="6"/>
      <c r="B57" s="30" t="s">
        <v>134</v>
      </c>
    </row>
    <row r="58" spans="1:50" ht="12" customHeight="1" x14ac:dyDescent="0.2"/>
    <row r="59" spans="1:50" ht="12" customHeight="1" x14ac:dyDescent="0.2"/>
    <row r="60" spans="1:50" ht="12" customHeight="1" x14ac:dyDescent="0.2"/>
    <row r="61" spans="1:50" ht="12" customHeight="1" x14ac:dyDescent="0.2"/>
    <row r="62" spans="1:50" ht="12" customHeight="1" x14ac:dyDescent="0.2"/>
    <row r="63" spans="1:50" ht="12" customHeight="1" x14ac:dyDescent="0.2"/>
    <row r="64" spans="1:50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</sheetData>
  <hyperlinks>
    <hyperlink ref="B57" r:id="rId1" xr:uid="{00000000-0004-0000-0400-000000000000}"/>
  </hyperlinks>
  <pageMargins left="0.39370078740157483" right="0" top="0.39370078740157483" bottom="0" header="0" footer="0"/>
  <pageSetup paperSize="9" scale="80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AX1398"/>
  <sheetViews>
    <sheetView showGridLines="0" zoomScale="90" workbookViewId="0">
      <pane xSplit="2" ySplit="6" topLeftCell="C7" activePane="bottomRight" state="frozen"/>
      <selection activeCell="F40" sqref="F40"/>
      <selection pane="topRight" activeCell="F40" sqref="F40"/>
      <selection pane="bottomLeft" activeCell="F40" sqref="F40"/>
      <selection pane="bottomRight" activeCell="G68" sqref="G68"/>
    </sheetView>
  </sheetViews>
  <sheetFormatPr defaultColWidth="9.109375" defaultRowHeight="11.4" x14ac:dyDescent="0.2"/>
  <cols>
    <col min="1" max="1" width="5.6640625" style="13" customWidth="1"/>
    <col min="2" max="2" width="42.6640625" style="13" customWidth="1"/>
    <col min="3" max="11" width="7.6640625" style="31" customWidth="1"/>
    <col min="12" max="12" width="8.44140625" style="13" customWidth="1"/>
    <col min="13" max="50" width="8.44140625" style="31" customWidth="1"/>
    <col min="51" max="16384" width="9.109375" style="6"/>
  </cols>
  <sheetData>
    <row r="1" spans="1:50" s="1" customFormat="1" ht="12" customHeight="1" x14ac:dyDescent="0.2">
      <c r="A1" s="33"/>
      <c r="B1" s="33"/>
      <c r="C1" s="39"/>
      <c r="D1" s="39"/>
      <c r="E1" s="39"/>
      <c r="F1" s="39"/>
      <c r="G1" s="39"/>
      <c r="H1" s="39"/>
      <c r="I1" s="39"/>
      <c r="J1" s="39"/>
      <c r="K1" s="39"/>
      <c r="L1" s="33"/>
      <c r="M1" s="39"/>
      <c r="O1" s="39"/>
      <c r="P1" s="39"/>
      <c r="AF1" s="39"/>
      <c r="AL1" s="2" t="s">
        <v>0</v>
      </c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</row>
    <row r="2" spans="1:50" s="4" customFormat="1" ht="12" customHeight="1" x14ac:dyDescent="0.25">
      <c r="A2" s="34" t="s">
        <v>55</v>
      </c>
      <c r="B2" s="3"/>
      <c r="L2" s="3"/>
    </row>
    <row r="3" spans="1:50" ht="12" customHeight="1" thickBot="1" x14ac:dyDescent="0.25">
      <c r="A3" s="5" t="s">
        <v>98</v>
      </c>
      <c r="B3" s="5"/>
      <c r="C3" s="7"/>
      <c r="D3" s="7"/>
      <c r="E3" s="7"/>
      <c r="F3" s="7"/>
      <c r="G3" s="7"/>
      <c r="H3" s="7"/>
      <c r="I3" s="7"/>
      <c r="J3" s="7"/>
      <c r="K3" s="7"/>
      <c r="L3" s="5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1:50" s="4" customFormat="1" ht="13.2" x14ac:dyDescent="0.25">
      <c r="A4" s="8"/>
      <c r="B4" s="9"/>
      <c r="C4" s="10">
        <v>2006</v>
      </c>
      <c r="D4" s="10">
        <v>2007</v>
      </c>
      <c r="E4" s="10">
        <v>2008</v>
      </c>
      <c r="F4" s="10">
        <v>2009</v>
      </c>
      <c r="G4" s="10">
        <v>2010</v>
      </c>
      <c r="H4" s="10">
        <v>2011</v>
      </c>
      <c r="I4" s="10">
        <v>2012</v>
      </c>
      <c r="J4" s="10">
        <v>2013</v>
      </c>
      <c r="K4" s="10">
        <v>2014</v>
      </c>
      <c r="L4" s="9"/>
      <c r="M4" s="10" t="s">
        <v>1</v>
      </c>
      <c r="N4" s="10" t="s">
        <v>2</v>
      </c>
      <c r="O4" s="10" t="s">
        <v>3</v>
      </c>
      <c r="P4" s="10" t="s">
        <v>4</v>
      </c>
      <c r="Q4" s="10" t="s">
        <v>5</v>
      </c>
      <c r="R4" s="10" t="s">
        <v>6</v>
      </c>
      <c r="S4" s="10" t="s">
        <v>7</v>
      </c>
      <c r="T4" s="10" t="s">
        <v>8</v>
      </c>
      <c r="U4" s="10" t="s">
        <v>9</v>
      </c>
      <c r="V4" s="10" t="s">
        <v>10</v>
      </c>
      <c r="W4" s="10" t="s">
        <v>11</v>
      </c>
      <c r="X4" s="10" t="s">
        <v>12</v>
      </c>
      <c r="Y4" s="10" t="s">
        <v>13</v>
      </c>
      <c r="Z4" s="10" t="s">
        <v>14</v>
      </c>
      <c r="AA4" s="10" t="s">
        <v>15</v>
      </c>
      <c r="AB4" s="10" t="s">
        <v>16</v>
      </c>
      <c r="AC4" s="10" t="s">
        <v>17</v>
      </c>
      <c r="AD4" s="10" t="s">
        <v>18</v>
      </c>
      <c r="AE4" s="10" t="s">
        <v>19</v>
      </c>
      <c r="AF4" s="10" t="s">
        <v>20</v>
      </c>
      <c r="AG4" s="10" t="s">
        <v>21</v>
      </c>
      <c r="AH4" s="10" t="s">
        <v>22</v>
      </c>
      <c r="AI4" s="10" t="s">
        <v>23</v>
      </c>
      <c r="AJ4" s="10" t="s">
        <v>24</v>
      </c>
      <c r="AK4" s="10" t="s">
        <v>25</v>
      </c>
      <c r="AL4" s="10" t="s">
        <v>26</v>
      </c>
      <c r="AM4" s="10" t="s">
        <v>27</v>
      </c>
      <c r="AN4" s="10" t="s">
        <v>28</v>
      </c>
      <c r="AO4" s="10" t="s">
        <v>29</v>
      </c>
      <c r="AP4" s="10" t="s">
        <v>30</v>
      </c>
      <c r="AQ4" s="10" t="s">
        <v>31</v>
      </c>
      <c r="AR4" s="10" t="s">
        <v>32</v>
      </c>
      <c r="AS4" s="10" t="s">
        <v>33</v>
      </c>
      <c r="AT4" s="10" t="s">
        <v>34</v>
      </c>
      <c r="AU4" s="10" t="s">
        <v>35</v>
      </c>
      <c r="AV4" s="10" t="s">
        <v>36</v>
      </c>
      <c r="AW4" s="10" t="s">
        <v>37</v>
      </c>
      <c r="AX4" s="10" t="s">
        <v>38</v>
      </c>
    </row>
    <row r="5" spans="1:50" s="12" customFormat="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0" s="36" customFormat="1" ht="12" customHeight="1" x14ac:dyDescent="0.25">
      <c r="A6" s="14"/>
      <c r="B6" s="37" t="s">
        <v>99</v>
      </c>
      <c r="C6" s="38"/>
      <c r="D6" s="38"/>
      <c r="E6" s="38"/>
      <c r="F6" s="38"/>
      <c r="G6" s="38"/>
      <c r="H6" s="38"/>
      <c r="I6" s="38"/>
      <c r="J6" s="38"/>
      <c r="K6" s="38"/>
      <c r="L6" s="37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</row>
    <row r="7" spans="1:50" s="1" customFormat="1" ht="12" customHeight="1" x14ac:dyDescent="0.25">
      <c r="A7" s="16"/>
      <c r="B7" s="48"/>
      <c r="C7" s="39"/>
      <c r="D7" s="39"/>
      <c r="E7" s="39"/>
      <c r="F7" s="39"/>
      <c r="G7" s="39"/>
      <c r="H7" s="39"/>
      <c r="I7" s="39"/>
      <c r="J7" s="39"/>
      <c r="K7" s="39"/>
      <c r="L7" s="48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</row>
    <row r="8" spans="1:50" s="4" customFormat="1" ht="12" customHeight="1" x14ac:dyDescent="0.2">
      <c r="A8" s="14"/>
      <c r="B8" s="36" t="s">
        <v>78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</row>
    <row r="9" spans="1:50" s="1" customFormat="1" ht="12" customHeight="1" x14ac:dyDescent="0.2">
      <c r="A9" s="49" t="s">
        <v>100</v>
      </c>
      <c r="B9" s="50" t="s">
        <v>101</v>
      </c>
      <c r="C9" s="23">
        <v>-2</v>
      </c>
      <c r="D9" s="23">
        <v>-34</v>
      </c>
      <c r="E9" s="23">
        <v>49</v>
      </c>
      <c r="F9" s="23">
        <v>-21</v>
      </c>
      <c r="G9" s="23">
        <v>24</v>
      </c>
      <c r="H9" s="23">
        <v>-2</v>
      </c>
      <c r="I9" s="23">
        <v>-4</v>
      </c>
      <c r="J9" s="23">
        <v>0</v>
      </c>
      <c r="K9" s="23">
        <v>-1</v>
      </c>
      <c r="L9" s="50"/>
      <c r="M9" s="23">
        <v>0</v>
      </c>
      <c r="N9" s="23">
        <v>-1</v>
      </c>
      <c r="O9" s="23">
        <v>-1</v>
      </c>
      <c r="P9" s="23">
        <v>0</v>
      </c>
      <c r="Q9" s="23">
        <v>-9</v>
      </c>
      <c r="R9" s="23">
        <v>-6</v>
      </c>
      <c r="S9" s="23">
        <v>-7</v>
      </c>
      <c r="T9" s="23">
        <v>-12</v>
      </c>
      <c r="U9" s="23">
        <v>-10</v>
      </c>
      <c r="V9" s="23">
        <v>61</v>
      </c>
      <c r="W9" s="23">
        <v>-2</v>
      </c>
      <c r="X9" s="23">
        <v>-1</v>
      </c>
      <c r="Y9" s="23">
        <v>-7</v>
      </c>
      <c r="Z9" s="23">
        <v>-3</v>
      </c>
      <c r="AA9" s="23">
        <v>-3</v>
      </c>
      <c r="AB9" s="23">
        <v>-8</v>
      </c>
      <c r="AC9" s="23">
        <v>4</v>
      </c>
      <c r="AD9" s="23">
        <v>6</v>
      </c>
      <c r="AE9" s="23">
        <v>7</v>
      </c>
      <c r="AF9" s="23">
        <v>7</v>
      </c>
      <c r="AG9" s="23">
        <v>-1</v>
      </c>
      <c r="AH9" s="23">
        <v>0</v>
      </c>
      <c r="AI9" s="23">
        <v>-1</v>
      </c>
      <c r="AJ9" s="23">
        <v>0</v>
      </c>
      <c r="AK9" s="23">
        <v>-1</v>
      </c>
      <c r="AL9" s="23">
        <v>-1</v>
      </c>
      <c r="AM9" s="23">
        <v>-1</v>
      </c>
      <c r="AN9" s="23">
        <v>-1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1</v>
      </c>
    </row>
    <row r="10" spans="1:50" s="4" customFormat="1" ht="12" customHeight="1" x14ac:dyDescent="0.2">
      <c r="A10" s="51" t="s">
        <v>102</v>
      </c>
      <c r="B10" s="52" t="s">
        <v>103</v>
      </c>
      <c r="C10" s="24">
        <v>649</v>
      </c>
      <c r="D10" s="24">
        <v>1674</v>
      </c>
      <c r="E10" s="24">
        <v>118</v>
      </c>
      <c r="F10" s="24">
        <v>3</v>
      </c>
      <c r="G10" s="24">
        <v>5236</v>
      </c>
      <c r="H10" s="24">
        <v>51</v>
      </c>
      <c r="I10" s="24">
        <v>263</v>
      </c>
      <c r="J10" s="24">
        <v>75</v>
      </c>
      <c r="K10" s="24">
        <v>52</v>
      </c>
      <c r="L10" s="52"/>
      <c r="M10" s="24">
        <v>151</v>
      </c>
      <c r="N10" s="24">
        <v>-17</v>
      </c>
      <c r="O10" s="24">
        <v>361</v>
      </c>
      <c r="P10" s="24">
        <v>154</v>
      </c>
      <c r="Q10" s="24">
        <v>206</v>
      </c>
      <c r="R10" s="24">
        <v>961</v>
      </c>
      <c r="S10" s="24">
        <v>-46</v>
      </c>
      <c r="T10" s="24">
        <v>553</v>
      </c>
      <c r="U10" s="24">
        <v>226</v>
      </c>
      <c r="V10" s="24">
        <v>84</v>
      </c>
      <c r="W10" s="24">
        <v>-68</v>
      </c>
      <c r="X10" s="24">
        <v>-124</v>
      </c>
      <c r="Y10" s="24">
        <v>-334</v>
      </c>
      <c r="Z10" s="24">
        <v>77</v>
      </c>
      <c r="AA10" s="24">
        <v>120</v>
      </c>
      <c r="AB10" s="24">
        <v>139</v>
      </c>
      <c r="AC10" s="24">
        <v>4573</v>
      </c>
      <c r="AD10" s="24">
        <v>178</v>
      </c>
      <c r="AE10" s="24">
        <v>214</v>
      </c>
      <c r="AF10" s="24">
        <v>272</v>
      </c>
      <c r="AG10" s="24">
        <v>-151</v>
      </c>
      <c r="AH10" s="24">
        <v>92</v>
      </c>
      <c r="AI10" s="24">
        <v>54</v>
      </c>
      <c r="AJ10" s="24">
        <v>57</v>
      </c>
      <c r="AK10" s="24">
        <v>27</v>
      </c>
      <c r="AL10" s="24">
        <v>-30</v>
      </c>
      <c r="AM10" s="24">
        <v>118</v>
      </c>
      <c r="AN10" s="24">
        <v>148</v>
      </c>
      <c r="AO10" s="24">
        <v>-18</v>
      </c>
      <c r="AP10" s="24">
        <v>-95</v>
      </c>
      <c r="AQ10" s="24">
        <v>-38</v>
      </c>
      <c r="AR10" s="24">
        <v>227</v>
      </c>
      <c r="AS10" s="24">
        <v>8</v>
      </c>
      <c r="AT10" s="24">
        <v>142</v>
      </c>
      <c r="AU10" s="24">
        <v>-24</v>
      </c>
      <c r="AV10" s="24">
        <v>-74</v>
      </c>
      <c r="AW10" s="24">
        <v>9</v>
      </c>
      <c r="AX10" s="24">
        <v>10</v>
      </c>
    </row>
    <row r="11" spans="1:50" s="1" customFormat="1" ht="12" customHeight="1" x14ac:dyDescent="0.2">
      <c r="A11" s="53" t="s">
        <v>104</v>
      </c>
      <c r="B11" s="50" t="s">
        <v>105</v>
      </c>
      <c r="C11" s="23">
        <v>599</v>
      </c>
      <c r="D11" s="23">
        <v>1574</v>
      </c>
      <c r="E11" s="23">
        <v>127</v>
      </c>
      <c r="F11" s="23">
        <v>97</v>
      </c>
      <c r="G11" s="23">
        <v>3286</v>
      </c>
      <c r="H11" s="23">
        <v>140</v>
      </c>
      <c r="I11" s="23">
        <v>-290</v>
      </c>
      <c r="J11" s="23">
        <v>-176</v>
      </c>
      <c r="K11" s="23">
        <v>116</v>
      </c>
      <c r="L11" s="50"/>
      <c r="M11" s="23">
        <v>130</v>
      </c>
      <c r="N11" s="23">
        <v>28</v>
      </c>
      <c r="O11" s="23">
        <v>372</v>
      </c>
      <c r="P11" s="23">
        <v>69</v>
      </c>
      <c r="Q11" s="23">
        <v>98</v>
      </c>
      <c r="R11" s="23">
        <v>818</v>
      </c>
      <c r="S11" s="23">
        <v>26</v>
      </c>
      <c r="T11" s="23">
        <v>632</v>
      </c>
      <c r="U11" s="23">
        <v>75</v>
      </c>
      <c r="V11" s="23">
        <v>9</v>
      </c>
      <c r="W11" s="23">
        <v>23</v>
      </c>
      <c r="X11" s="23">
        <v>20</v>
      </c>
      <c r="Y11" s="23">
        <v>-12</v>
      </c>
      <c r="Z11" s="23">
        <v>153</v>
      </c>
      <c r="AA11" s="23">
        <v>23</v>
      </c>
      <c r="AB11" s="23">
        <v>-67</v>
      </c>
      <c r="AC11" s="23">
        <v>3055</v>
      </c>
      <c r="AD11" s="23">
        <v>75</v>
      </c>
      <c r="AE11" s="23">
        <v>77</v>
      </c>
      <c r="AF11" s="23">
        <v>78</v>
      </c>
      <c r="AG11" s="23">
        <v>-98</v>
      </c>
      <c r="AH11" s="23">
        <v>97</v>
      </c>
      <c r="AI11" s="23">
        <v>65</v>
      </c>
      <c r="AJ11" s="23">
        <v>77</v>
      </c>
      <c r="AK11" s="23">
        <v>-213</v>
      </c>
      <c r="AL11" s="23">
        <v>-35</v>
      </c>
      <c r="AM11" s="23">
        <v>-25</v>
      </c>
      <c r="AN11" s="23">
        <v>-16</v>
      </c>
      <c r="AO11" s="23">
        <v>-41</v>
      </c>
      <c r="AP11" s="23">
        <v>-53</v>
      </c>
      <c r="AQ11" s="23">
        <v>-41</v>
      </c>
      <c r="AR11" s="23">
        <v>-42</v>
      </c>
      <c r="AS11" s="23">
        <v>3</v>
      </c>
      <c r="AT11" s="23">
        <v>118</v>
      </c>
      <c r="AU11" s="23">
        <v>5</v>
      </c>
      <c r="AV11" s="23">
        <v>-10</v>
      </c>
      <c r="AW11" s="23">
        <v>1</v>
      </c>
      <c r="AX11" s="23">
        <v>2</v>
      </c>
    </row>
    <row r="12" spans="1:50" s="4" customFormat="1" ht="12" customHeight="1" x14ac:dyDescent="0.2">
      <c r="A12" s="51" t="s">
        <v>106</v>
      </c>
      <c r="B12" s="52" t="s">
        <v>54</v>
      </c>
      <c r="C12" s="24">
        <v>50</v>
      </c>
      <c r="D12" s="24">
        <v>99</v>
      </c>
      <c r="E12" s="24">
        <v>-10</v>
      </c>
      <c r="F12" s="24">
        <v>-95</v>
      </c>
      <c r="G12" s="24">
        <v>1951</v>
      </c>
      <c r="H12" s="24">
        <v>-89</v>
      </c>
      <c r="I12" s="24">
        <v>553</v>
      </c>
      <c r="J12" s="24">
        <v>251</v>
      </c>
      <c r="K12" s="24">
        <v>-64</v>
      </c>
      <c r="L12" s="52"/>
      <c r="M12" s="24">
        <v>21</v>
      </c>
      <c r="N12" s="24">
        <v>-45</v>
      </c>
      <c r="O12" s="24">
        <v>-11</v>
      </c>
      <c r="P12" s="24">
        <v>85</v>
      </c>
      <c r="Q12" s="24">
        <v>108</v>
      </c>
      <c r="R12" s="24">
        <v>143</v>
      </c>
      <c r="S12" s="24">
        <v>-73</v>
      </c>
      <c r="T12" s="24">
        <v>-79</v>
      </c>
      <c r="U12" s="24">
        <v>151</v>
      </c>
      <c r="V12" s="24">
        <v>75</v>
      </c>
      <c r="W12" s="24">
        <v>-92</v>
      </c>
      <c r="X12" s="24">
        <v>-144</v>
      </c>
      <c r="Y12" s="24">
        <v>-322</v>
      </c>
      <c r="Z12" s="24">
        <v>-76</v>
      </c>
      <c r="AA12" s="24">
        <v>97</v>
      </c>
      <c r="AB12" s="24">
        <v>207</v>
      </c>
      <c r="AC12" s="24">
        <v>1517</v>
      </c>
      <c r="AD12" s="24">
        <v>102</v>
      </c>
      <c r="AE12" s="24">
        <v>138</v>
      </c>
      <c r="AF12" s="24">
        <v>194</v>
      </c>
      <c r="AG12" s="24">
        <v>-53</v>
      </c>
      <c r="AH12" s="24">
        <v>-5</v>
      </c>
      <c r="AI12" s="24">
        <v>-11</v>
      </c>
      <c r="AJ12" s="24">
        <v>-20</v>
      </c>
      <c r="AK12" s="24">
        <v>240</v>
      </c>
      <c r="AL12" s="24">
        <v>5</v>
      </c>
      <c r="AM12" s="24">
        <v>143</v>
      </c>
      <c r="AN12" s="24">
        <v>165</v>
      </c>
      <c r="AO12" s="24">
        <v>22</v>
      </c>
      <c r="AP12" s="24">
        <v>-42</v>
      </c>
      <c r="AQ12" s="24">
        <v>2</v>
      </c>
      <c r="AR12" s="24">
        <v>268</v>
      </c>
      <c r="AS12" s="24">
        <v>5</v>
      </c>
      <c r="AT12" s="24">
        <v>25</v>
      </c>
      <c r="AU12" s="24">
        <v>-30</v>
      </c>
      <c r="AV12" s="24">
        <v>-64</v>
      </c>
      <c r="AW12" s="24">
        <v>7</v>
      </c>
      <c r="AX12" s="24">
        <v>8</v>
      </c>
    </row>
    <row r="13" spans="1:50" s="1" customFormat="1" ht="12" customHeight="1" x14ac:dyDescent="0.2">
      <c r="A13" s="18"/>
      <c r="C13" s="23" t="s">
        <v>62</v>
      </c>
      <c r="D13" s="23" t="s">
        <v>62</v>
      </c>
      <c r="E13" s="23" t="s">
        <v>62</v>
      </c>
      <c r="F13" s="23" t="s">
        <v>62</v>
      </c>
      <c r="G13" s="23" t="s">
        <v>62</v>
      </c>
      <c r="H13" s="23" t="s">
        <v>62</v>
      </c>
      <c r="I13" s="23" t="s">
        <v>62</v>
      </c>
      <c r="J13" s="23" t="s">
        <v>62</v>
      </c>
      <c r="K13" s="23" t="s">
        <v>62</v>
      </c>
      <c r="M13" s="23" t="s">
        <v>62</v>
      </c>
      <c r="N13" s="23" t="s">
        <v>62</v>
      </c>
      <c r="O13" s="23" t="s">
        <v>62</v>
      </c>
      <c r="P13" s="23" t="s">
        <v>62</v>
      </c>
      <c r="Q13" s="23" t="s">
        <v>62</v>
      </c>
      <c r="R13" s="23" t="s">
        <v>62</v>
      </c>
      <c r="S13" s="23" t="s">
        <v>62</v>
      </c>
      <c r="T13" s="23" t="s">
        <v>62</v>
      </c>
      <c r="U13" s="23" t="s">
        <v>62</v>
      </c>
      <c r="V13" s="23" t="s">
        <v>62</v>
      </c>
      <c r="W13" s="23" t="s">
        <v>62</v>
      </c>
      <c r="X13" s="23" t="s">
        <v>62</v>
      </c>
      <c r="Y13" s="23" t="s">
        <v>62</v>
      </c>
      <c r="Z13" s="23" t="s">
        <v>62</v>
      </c>
      <c r="AA13" s="23" t="s">
        <v>62</v>
      </c>
      <c r="AB13" s="23" t="s">
        <v>62</v>
      </c>
      <c r="AC13" s="23" t="s">
        <v>62</v>
      </c>
      <c r="AD13" s="23" t="s">
        <v>62</v>
      </c>
      <c r="AE13" s="23" t="s">
        <v>62</v>
      </c>
      <c r="AF13" s="23" t="s">
        <v>62</v>
      </c>
      <c r="AG13" s="23" t="s">
        <v>62</v>
      </c>
      <c r="AH13" s="23" t="s">
        <v>62</v>
      </c>
      <c r="AI13" s="23" t="s">
        <v>62</v>
      </c>
      <c r="AJ13" s="23" t="s">
        <v>62</v>
      </c>
      <c r="AK13" s="23" t="s">
        <v>62</v>
      </c>
      <c r="AL13" s="23" t="s">
        <v>62</v>
      </c>
      <c r="AM13" s="23" t="s">
        <v>62</v>
      </c>
      <c r="AN13" s="23" t="s">
        <v>62</v>
      </c>
      <c r="AO13" s="23" t="s">
        <v>62</v>
      </c>
      <c r="AP13" s="23" t="s">
        <v>62</v>
      </c>
      <c r="AQ13" s="23" t="s">
        <v>62</v>
      </c>
      <c r="AR13" s="23" t="s">
        <v>62</v>
      </c>
      <c r="AS13" s="23" t="s">
        <v>62</v>
      </c>
      <c r="AT13" s="23" t="s">
        <v>62</v>
      </c>
      <c r="AU13" s="23" t="s">
        <v>62</v>
      </c>
      <c r="AV13" s="23" t="s">
        <v>62</v>
      </c>
      <c r="AW13" s="23" t="s">
        <v>62</v>
      </c>
      <c r="AX13" s="23" t="s">
        <v>62</v>
      </c>
    </row>
    <row r="14" spans="1:50" s="4" customFormat="1" ht="12" customHeight="1" x14ac:dyDescent="0.2">
      <c r="A14" s="51">
        <v>9</v>
      </c>
      <c r="B14" s="52" t="s">
        <v>107</v>
      </c>
      <c r="C14" s="24">
        <v>647</v>
      </c>
      <c r="D14" s="24">
        <v>1639</v>
      </c>
      <c r="E14" s="24">
        <v>166</v>
      </c>
      <c r="F14" s="24">
        <v>-18</v>
      </c>
      <c r="G14" s="24">
        <v>5260</v>
      </c>
      <c r="H14" s="24">
        <v>49</v>
      </c>
      <c r="I14" s="24">
        <v>259</v>
      </c>
      <c r="J14" s="24">
        <v>75</v>
      </c>
      <c r="K14" s="24">
        <v>51</v>
      </c>
      <c r="L14" s="52"/>
      <c r="M14" s="24">
        <v>151</v>
      </c>
      <c r="N14" s="24">
        <v>-18</v>
      </c>
      <c r="O14" s="24">
        <v>360</v>
      </c>
      <c r="P14" s="24">
        <v>154</v>
      </c>
      <c r="Q14" s="24">
        <v>196</v>
      </c>
      <c r="R14" s="24">
        <v>954</v>
      </c>
      <c r="S14" s="24">
        <v>-53</v>
      </c>
      <c r="T14" s="24">
        <v>542</v>
      </c>
      <c r="U14" s="24">
        <v>216</v>
      </c>
      <c r="V14" s="24">
        <v>145</v>
      </c>
      <c r="W14" s="24">
        <v>-70</v>
      </c>
      <c r="X14" s="24">
        <v>-124</v>
      </c>
      <c r="Y14" s="24">
        <v>-341</v>
      </c>
      <c r="Z14" s="24">
        <v>74</v>
      </c>
      <c r="AA14" s="24">
        <v>117</v>
      </c>
      <c r="AB14" s="24">
        <v>132</v>
      </c>
      <c r="AC14" s="24">
        <v>4576</v>
      </c>
      <c r="AD14" s="24">
        <v>184</v>
      </c>
      <c r="AE14" s="24">
        <v>221</v>
      </c>
      <c r="AF14" s="24">
        <v>279</v>
      </c>
      <c r="AG14" s="24">
        <v>-152</v>
      </c>
      <c r="AH14" s="24">
        <v>91</v>
      </c>
      <c r="AI14" s="24">
        <v>53</v>
      </c>
      <c r="AJ14" s="24">
        <v>57</v>
      </c>
      <c r="AK14" s="24">
        <v>26</v>
      </c>
      <c r="AL14" s="24">
        <v>-31</v>
      </c>
      <c r="AM14" s="24">
        <v>117</v>
      </c>
      <c r="AN14" s="24">
        <v>147</v>
      </c>
      <c r="AO14" s="24">
        <v>-18</v>
      </c>
      <c r="AP14" s="24">
        <v>-95</v>
      </c>
      <c r="AQ14" s="24">
        <v>-39</v>
      </c>
      <c r="AR14" s="24">
        <v>227</v>
      </c>
      <c r="AS14" s="24">
        <v>8</v>
      </c>
      <c r="AT14" s="24">
        <v>142</v>
      </c>
      <c r="AU14" s="24">
        <v>-25</v>
      </c>
      <c r="AV14" s="24">
        <v>-74</v>
      </c>
      <c r="AW14" s="24">
        <v>9</v>
      </c>
      <c r="AX14" s="24">
        <v>10</v>
      </c>
    </row>
    <row r="15" spans="1:50" s="1" customFormat="1" ht="12" customHeight="1" x14ac:dyDescent="0.2">
      <c r="A15" s="49"/>
      <c r="B15" s="50"/>
      <c r="C15" s="39"/>
      <c r="D15" s="39"/>
      <c r="E15" s="39"/>
      <c r="F15" s="39"/>
      <c r="G15" s="39"/>
      <c r="H15" s="39"/>
      <c r="I15" s="39"/>
      <c r="J15" s="39"/>
      <c r="K15" s="39"/>
      <c r="L15" s="50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</row>
    <row r="16" spans="1:50" s="4" customFormat="1" ht="12" customHeight="1" x14ac:dyDescent="0.2">
      <c r="A16" s="54"/>
      <c r="B16" s="52" t="s">
        <v>46</v>
      </c>
      <c r="C16" s="35"/>
      <c r="D16" s="35"/>
      <c r="E16" s="35"/>
      <c r="F16" s="35"/>
      <c r="G16" s="35"/>
      <c r="H16" s="35"/>
      <c r="I16" s="35"/>
      <c r="J16" s="35"/>
      <c r="K16" s="35"/>
      <c r="L16" s="52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</row>
    <row r="17" spans="1:50" s="1" customFormat="1" ht="12" customHeight="1" x14ac:dyDescent="0.2">
      <c r="A17" s="53" t="s">
        <v>108</v>
      </c>
      <c r="B17" s="33" t="s">
        <v>40</v>
      </c>
      <c r="C17" s="23">
        <v>-3804</v>
      </c>
      <c r="D17" s="23">
        <v>-3312</v>
      </c>
      <c r="E17" s="23">
        <v>-1434</v>
      </c>
      <c r="F17" s="23">
        <v>76975</v>
      </c>
      <c r="G17" s="23">
        <v>-112</v>
      </c>
      <c r="H17" s="23">
        <v>4749</v>
      </c>
      <c r="I17" s="23">
        <v>-8672</v>
      </c>
      <c r="J17" s="23">
        <v>-2020</v>
      </c>
      <c r="K17" s="23">
        <v>-10868</v>
      </c>
      <c r="L17" s="33"/>
      <c r="M17" s="23">
        <v>2378</v>
      </c>
      <c r="N17" s="23">
        <v>-5998</v>
      </c>
      <c r="O17" s="23">
        <v>-2072</v>
      </c>
      <c r="P17" s="23">
        <v>1888</v>
      </c>
      <c r="Q17" s="23">
        <v>4345</v>
      </c>
      <c r="R17" s="23">
        <v>-1635</v>
      </c>
      <c r="S17" s="23">
        <v>-387</v>
      </c>
      <c r="T17" s="23">
        <v>-5635</v>
      </c>
      <c r="U17" s="23">
        <v>-3457</v>
      </c>
      <c r="V17" s="23">
        <v>-10667</v>
      </c>
      <c r="W17" s="23">
        <v>2261</v>
      </c>
      <c r="X17" s="23">
        <v>10429</v>
      </c>
      <c r="Y17" s="23">
        <v>-4300</v>
      </c>
      <c r="Z17" s="23">
        <v>-1241</v>
      </c>
      <c r="AA17" s="23">
        <v>73649</v>
      </c>
      <c r="AB17" s="23">
        <v>8867</v>
      </c>
      <c r="AC17" s="23">
        <v>1348</v>
      </c>
      <c r="AD17" s="23">
        <v>375</v>
      </c>
      <c r="AE17" s="23">
        <v>-1113</v>
      </c>
      <c r="AF17" s="23">
        <v>-723</v>
      </c>
      <c r="AG17" s="23">
        <v>2216</v>
      </c>
      <c r="AH17" s="23">
        <v>-3184</v>
      </c>
      <c r="AI17" s="23">
        <v>5295</v>
      </c>
      <c r="AJ17" s="23">
        <v>421</v>
      </c>
      <c r="AK17" s="23">
        <v>-1471</v>
      </c>
      <c r="AL17" s="23">
        <v>-100</v>
      </c>
      <c r="AM17" s="23">
        <v>-1581</v>
      </c>
      <c r="AN17" s="23">
        <v>-5521</v>
      </c>
      <c r="AO17" s="23">
        <v>-609</v>
      </c>
      <c r="AP17" s="23">
        <v>1796</v>
      </c>
      <c r="AQ17" s="23">
        <v>-3236</v>
      </c>
      <c r="AR17" s="23">
        <v>29</v>
      </c>
      <c r="AS17" s="23">
        <v>-642</v>
      </c>
      <c r="AT17" s="23">
        <v>-1283</v>
      </c>
      <c r="AU17" s="23">
        <v>-737</v>
      </c>
      <c r="AV17" s="23">
        <v>-8206</v>
      </c>
      <c r="AW17" s="23">
        <v>3633</v>
      </c>
      <c r="AX17" s="23">
        <v>3634</v>
      </c>
    </row>
    <row r="18" spans="1:50" s="4" customFormat="1" ht="12" customHeight="1" x14ac:dyDescent="0.2">
      <c r="A18" s="36" t="s">
        <v>109</v>
      </c>
      <c r="B18" s="36" t="s">
        <v>42</v>
      </c>
      <c r="C18" s="24">
        <v>-5218</v>
      </c>
      <c r="D18" s="24">
        <v>-3389</v>
      </c>
      <c r="E18" s="24">
        <v>-4086</v>
      </c>
      <c r="F18" s="24">
        <v>503</v>
      </c>
      <c r="G18" s="24">
        <v>2654</v>
      </c>
      <c r="H18" s="24">
        <v>778</v>
      </c>
      <c r="I18" s="24">
        <v>-194</v>
      </c>
      <c r="J18" s="24">
        <v>1235</v>
      </c>
      <c r="K18" s="24">
        <v>1224</v>
      </c>
      <c r="L18" s="36"/>
      <c r="M18" s="24">
        <v>-668</v>
      </c>
      <c r="N18" s="24">
        <v>-891</v>
      </c>
      <c r="O18" s="24">
        <v>-1420</v>
      </c>
      <c r="P18" s="24">
        <v>-2239</v>
      </c>
      <c r="Q18" s="24">
        <v>-1348</v>
      </c>
      <c r="R18" s="24">
        <v>-1722</v>
      </c>
      <c r="S18" s="24">
        <v>-235</v>
      </c>
      <c r="T18" s="24">
        <v>-84</v>
      </c>
      <c r="U18" s="24">
        <v>-883</v>
      </c>
      <c r="V18" s="24">
        <v>-1433</v>
      </c>
      <c r="W18" s="24">
        <v>-897</v>
      </c>
      <c r="X18" s="24">
        <v>-874</v>
      </c>
      <c r="Y18" s="24">
        <v>-417</v>
      </c>
      <c r="Z18" s="24">
        <v>-163</v>
      </c>
      <c r="AA18" s="24">
        <v>426</v>
      </c>
      <c r="AB18" s="24">
        <v>657</v>
      </c>
      <c r="AC18" s="24">
        <v>3234</v>
      </c>
      <c r="AD18" s="24">
        <v>-218</v>
      </c>
      <c r="AE18" s="24">
        <v>-381</v>
      </c>
      <c r="AF18" s="24">
        <v>19</v>
      </c>
      <c r="AG18" s="24">
        <v>1262</v>
      </c>
      <c r="AH18" s="24">
        <v>-97</v>
      </c>
      <c r="AI18" s="24">
        <v>-117</v>
      </c>
      <c r="AJ18" s="24">
        <v>-271</v>
      </c>
      <c r="AK18" s="24">
        <v>489</v>
      </c>
      <c r="AL18" s="24">
        <v>-308</v>
      </c>
      <c r="AM18" s="24">
        <v>-252</v>
      </c>
      <c r="AN18" s="24">
        <v>-123</v>
      </c>
      <c r="AO18" s="24">
        <v>87</v>
      </c>
      <c r="AP18" s="24">
        <v>590</v>
      </c>
      <c r="AQ18" s="24">
        <v>457</v>
      </c>
      <c r="AR18" s="24">
        <v>102</v>
      </c>
      <c r="AS18" s="24">
        <v>-30</v>
      </c>
      <c r="AT18" s="24">
        <v>527</v>
      </c>
      <c r="AU18" s="24">
        <v>132</v>
      </c>
      <c r="AV18" s="24">
        <v>595</v>
      </c>
      <c r="AW18" s="24">
        <v>808</v>
      </c>
      <c r="AX18" s="24">
        <v>809</v>
      </c>
    </row>
    <row r="19" spans="1:50" s="1" customFormat="1" ht="12" customHeight="1" x14ac:dyDescent="0.2">
      <c r="A19" s="33" t="s">
        <v>110</v>
      </c>
      <c r="B19" s="33" t="s">
        <v>44</v>
      </c>
      <c r="C19" s="23">
        <v>-10068</v>
      </c>
      <c r="D19" s="23">
        <v>-13461</v>
      </c>
      <c r="E19" s="23">
        <v>-18899</v>
      </c>
      <c r="F19" s="23">
        <v>-180195</v>
      </c>
      <c r="G19" s="23">
        <v>8098</v>
      </c>
      <c r="H19" s="23">
        <v>-30325</v>
      </c>
      <c r="I19" s="23">
        <v>-19128</v>
      </c>
      <c r="J19" s="23">
        <v>-11824</v>
      </c>
      <c r="K19" s="23">
        <v>-12280</v>
      </c>
      <c r="L19" s="33"/>
      <c r="M19" s="23">
        <v>2188</v>
      </c>
      <c r="N19" s="23">
        <v>-3682</v>
      </c>
      <c r="O19" s="23">
        <v>-3755</v>
      </c>
      <c r="P19" s="23">
        <v>-4819</v>
      </c>
      <c r="Q19" s="23">
        <v>-1223</v>
      </c>
      <c r="R19" s="23">
        <v>-3236</v>
      </c>
      <c r="S19" s="23">
        <v>-3183</v>
      </c>
      <c r="T19" s="23">
        <v>-5819</v>
      </c>
      <c r="U19" s="23">
        <v>-6900</v>
      </c>
      <c r="V19" s="23">
        <v>-7389</v>
      </c>
      <c r="W19" s="23">
        <v>-2957</v>
      </c>
      <c r="X19" s="23">
        <v>-1654</v>
      </c>
      <c r="Y19" s="23">
        <v>3343</v>
      </c>
      <c r="Z19" s="23">
        <v>-70120</v>
      </c>
      <c r="AA19" s="23">
        <v>-96021</v>
      </c>
      <c r="AB19" s="23">
        <v>-17398</v>
      </c>
      <c r="AC19" s="23">
        <v>-9955</v>
      </c>
      <c r="AD19" s="23">
        <v>10975</v>
      </c>
      <c r="AE19" s="23">
        <v>-1098</v>
      </c>
      <c r="AF19" s="23">
        <v>8175</v>
      </c>
      <c r="AG19" s="23">
        <v>-10164</v>
      </c>
      <c r="AH19" s="23">
        <v>-7334</v>
      </c>
      <c r="AI19" s="23">
        <v>-21435</v>
      </c>
      <c r="AJ19" s="23">
        <v>8607</v>
      </c>
      <c r="AK19" s="23">
        <v>-9791</v>
      </c>
      <c r="AL19" s="23">
        <v>-4758</v>
      </c>
      <c r="AM19" s="23">
        <v>-6670</v>
      </c>
      <c r="AN19" s="23">
        <v>2091</v>
      </c>
      <c r="AO19" s="23">
        <v>-5584</v>
      </c>
      <c r="AP19" s="23">
        <v>-1205</v>
      </c>
      <c r="AQ19" s="23">
        <v>-3362</v>
      </c>
      <c r="AR19" s="23">
        <v>-1672</v>
      </c>
      <c r="AS19" s="23">
        <v>-7185</v>
      </c>
      <c r="AT19" s="23">
        <v>-7489</v>
      </c>
      <c r="AU19" s="23">
        <v>-12740</v>
      </c>
      <c r="AV19" s="23">
        <v>15134</v>
      </c>
      <c r="AW19" s="23">
        <v>5938</v>
      </c>
      <c r="AX19" s="23">
        <v>5939</v>
      </c>
    </row>
    <row r="20" spans="1:50" s="4" customFormat="1" ht="12" customHeight="1" x14ac:dyDescent="0.2">
      <c r="A20" s="54" t="s">
        <v>111</v>
      </c>
      <c r="B20" s="52" t="s">
        <v>45</v>
      </c>
      <c r="C20" s="24">
        <v>-491</v>
      </c>
      <c r="D20" s="24">
        <v>-303</v>
      </c>
      <c r="E20" s="24">
        <v>-1842</v>
      </c>
      <c r="F20" s="24">
        <v>-305</v>
      </c>
      <c r="G20" s="24">
        <v>-334</v>
      </c>
      <c r="H20" s="24">
        <v>1229</v>
      </c>
      <c r="I20" s="24">
        <v>-806</v>
      </c>
      <c r="J20" s="24">
        <v>-154</v>
      </c>
      <c r="K20" s="24">
        <v>15</v>
      </c>
      <c r="L20" s="52"/>
      <c r="M20" s="24">
        <v>-48</v>
      </c>
      <c r="N20" s="24">
        <v>-261</v>
      </c>
      <c r="O20" s="24">
        <v>-102</v>
      </c>
      <c r="P20" s="24">
        <v>-80</v>
      </c>
      <c r="Q20" s="24">
        <v>-2</v>
      </c>
      <c r="R20" s="24">
        <v>2</v>
      </c>
      <c r="S20" s="24">
        <v>26</v>
      </c>
      <c r="T20" s="24">
        <v>-329</v>
      </c>
      <c r="U20" s="24">
        <v>-939</v>
      </c>
      <c r="V20" s="24">
        <v>-447</v>
      </c>
      <c r="W20" s="24">
        <v>-12</v>
      </c>
      <c r="X20" s="24">
        <v>-445</v>
      </c>
      <c r="Y20" s="24">
        <v>-35</v>
      </c>
      <c r="Z20" s="24">
        <v>-50</v>
      </c>
      <c r="AA20" s="24">
        <v>-48</v>
      </c>
      <c r="AB20" s="24">
        <v>-172</v>
      </c>
      <c r="AC20" s="24">
        <v>378</v>
      </c>
      <c r="AD20" s="24">
        <v>-172</v>
      </c>
      <c r="AE20" s="24">
        <v>-266</v>
      </c>
      <c r="AF20" s="24">
        <v>-274</v>
      </c>
      <c r="AG20" s="24">
        <v>340</v>
      </c>
      <c r="AH20" s="24">
        <v>534</v>
      </c>
      <c r="AI20" s="24">
        <v>187</v>
      </c>
      <c r="AJ20" s="24">
        <v>168</v>
      </c>
      <c r="AK20" s="24">
        <v>-255</v>
      </c>
      <c r="AL20" s="24">
        <v>-36</v>
      </c>
      <c r="AM20" s="24">
        <v>-264</v>
      </c>
      <c r="AN20" s="24">
        <v>-251</v>
      </c>
      <c r="AO20" s="24">
        <v>101</v>
      </c>
      <c r="AP20" s="24">
        <v>100</v>
      </c>
      <c r="AQ20" s="24">
        <v>-260</v>
      </c>
      <c r="AR20" s="24">
        <v>-95</v>
      </c>
      <c r="AS20" s="24">
        <v>5</v>
      </c>
      <c r="AT20" s="24">
        <v>5</v>
      </c>
      <c r="AU20" s="24">
        <v>3</v>
      </c>
      <c r="AV20" s="24">
        <v>3</v>
      </c>
      <c r="AW20" s="24">
        <v>2</v>
      </c>
      <c r="AX20" s="24">
        <v>3</v>
      </c>
    </row>
    <row r="21" spans="1:50" s="1" customFormat="1" ht="12" customHeight="1" x14ac:dyDescent="0.2">
      <c r="A21" s="18"/>
      <c r="C21" s="23" t="s">
        <v>62</v>
      </c>
      <c r="D21" s="23" t="s">
        <v>62</v>
      </c>
      <c r="E21" s="23" t="s">
        <v>62</v>
      </c>
      <c r="F21" s="23" t="s">
        <v>62</v>
      </c>
      <c r="G21" s="23" t="s">
        <v>62</v>
      </c>
      <c r="H21" s="23" t="s">
        <v>62</v>
      </c>
      <c r="I21" s="23" t="s">
        <v>62</v>
      </c>
      <c r="J21" s="23" t="s">
        <v>62</v>
      </c>
      <c r="K21" s="23" t="s">
        <v>62</v>
      </c>
      <c r="M21" s="23" t="s">
        <v>62</v>
      </c>
      <c r="N21" s="23" t="s">
        <v>62</v>
      </c>
      <c r="O21" s="23" t="s">
        <v>62</v>
      </c>
      <c r="P21" s="23" t="s">
        <v>62</v>
      </c>
      <c r="Q21" s="23" t="s">
        <v>62</v>
      </c>
      <c r="R21" s="23" t="s">
        <v>62</v>
      </c>
      <c r="S21" s="23" t="s">
        <v>62</v>
      </c>
      <c r="T21" s="23" t="s">
        <v>62</v>
      </c>
      <c r="U21" s="23" t="s">
        <v>62</v>
      </c>
      <c r="V21" s="23" t="s">
        <v>62</v>
      </c>
      <c r="W21" s="23" t="s">
        <v>62</v>
      </c>
      <c r="X21" s="23" t="s">
        <v>62</v>
      </c>
      <c r="Y21" s="23" t="s">
        <v>62</v>
      </c>
      <c r="Z21" s="23" t="s">
        <v>62</v>
      </c>
      <c r="AA21" s="23" t="s">
        <v>62</v>
      </c>
      <c r="AB21" s="23" t="s">
        <v>62</v>
      </c>
      <c r="AC21" s="23" t="s">
        <v>62</v>
      </c>
      <c r="AD21" s="23" t="s">
        <v>62</v>
      </c>
      <c r="AE21" s="23" t="s">
        <v>62</v>
      </c>
      <c r="AF21" s="23" t="s">
        <v>62</v>
      </c>
      <c r="AG21" s="23" t="s">
        <v>62</v>
      </c>
      <c r="AH21" s="23" t="s">
        <v>62</v>
      </c>
      <c r="AI21" s="23" t="s">
        <v>62</v>
      </c>
      <c r="AJ21" s="23" t="s">
        <v>62</v>
      </c>
      <c r="AK21" s="23" t="s">
        <v>62</v>
      </c>
      <c r="AL21" s="23" t="s">
        <v>62</v>
      </c>
      <c r="AM21" s="23" t="s">
        <v>62</v>
      </c>
      <c r="AN21" s="23" t="s">
        <v>62</v>
      </c>
      <c r="AO21" s="23" t="s">
        <v>62</v>
      </c>
      <c r="AP21" s="23" t="s">
        <v>62</v>
      </c>
      <c r="AQ21" s="23" t="s">
        <v>62</v>
      </c>
      <c r="AR21" s="23" t="s">
        <v>62</v>
      </c>
      <c r="AS21" s="23" t="s">
        <v>62</v>
      </c>
      <c r="AT21" s="23" t="s">
        <v>62</v>
      </c>
      <c r="AU21" s="23" t="s">
        <v>62</v>
      </c>
      <c r="AV21" s="23" t="s">
        <v>62</v>
      </c>
      <c r="AW21" s="23" t="s">
        <v>62</v>
      </c>
      <c r="AX21" s="23" t="s">
        <v>62</v>
      </c>
    </row>
    <row r="22" spans="1:50" s="4" customFormat="1" ht="12" customHeight="1" x14ac:dyDescent="0.2">
      <c r="A22" s="51">
        <v>10</v>
      </c>
      <c r="B22" s="36" t="s">
        <v>112</v>
      </c>
      <c r="C22" s="24">
        <v>-19581</v>
      </c>
      <c r="D22" s="24">
        <v>-20467</v>
      </c>
      <c r="E22" s="24">
        <v>-26262</v>
      </c>
      <c r="F22" s="24">
        <v>-103022</v>
      </c>
      <c r="G22" s="24">
        <v>10306</v>
      </c>
      <c r="H22" s="24">
        <v>-23569</v>
      </c>
      <c r="I22" s="24">
        <v>-28800</v>
      </c>
      <c r="J22" s="24">
        <v>-12763</v>
      </c>
      <c r="K22" s="24">
        <v>-21908</v>
      </c>
      <c r="L22" s="36"/>
      <c r="M22" s="24">
        <v>3850</v>
      </c>
      <c r="N22" s="24">
        <v>-10832</v>
      </c>
      <c r="O22" s="24">
        <v>-7349</v>
      </c>
      <c r="P22" s="24">
        <v>-5250</v>
      </c>
      <c r="Q22" s="24">
        <v>1771</v>
      </c>
      <c r="R22" s="24">
        <v>-6591</v>
      </c>
      <c r="S22" s="24">
        <v>-3781</v>
      </c>
      <c r="T22" s="24">
        <v>-11866</v>
      </c>
      <c r="U22" s="24">
        <v>-12178</v>
      </c>
      <c r="V22" s="24">
        <v>-19935</v>
      </c>
      <c r="W22" s="24">
        <v>-1605</v>
      </c>
      <c r="X22" s="24">
        <v>7457</v>
      </c>
      <c r="Y22" s="24">
        <v>-1409</v>
      </c>
      <c r="Z22" s="24">
        <v>-71573</v>
      </c>
      <c r="AA22" s="24">
        <v>-21993</v>
      </c>
      <c r="AB22" s="24">
        <v>-8047</v>
      </c>
      <c r="AC22" s="24">
        <v>-4996</v>
      </c>
      <c r="AD22" s="24">
        <v>10960</v>
      </c>
      <c r="AE22" s="24">
        <v>-2857</v>
      </c>
      <c r="AF22" s="24">
        <v>7198</v>
      </c>
      <c r="AG22" s="24">
        <v>-6346</v>
      </c>
      <c r="AH22" s="24">
        <v>-10080</v>
      </c>
      <c r="AI22" s="24">
        <v>-16069</v>
      </c>
      <c r="AJ22" s="24">
        <v>8926</v>
      </c>
      <c r="AK22" s="24">
        <v>-11028</v>
      </c>
      <c r="AL22" s="24">
        <v>-5201</v>
      </c>
      <c r="AM22" s="24">
        <v>-8767</v>
      </c>
      <c r="AN22" s="24">
        <v>-3804</v>
      </c>
      <c r="AO22" s="24">
        <v>-6005</v>
      </c>
      <c r="AP22" s="24">
        <v>1280</v>
      </c>
      <c r="AQ22" s="24">
        <v>-6401</v>
      </c>
      <c r="AR22" s="24">
        <v>-1637</v>
      </c>
      <c r="AS22" s="24">
        <v>-7852</v>
      </c>
      <c r="AT22" s="24">
        <v>-8240</v>
      </c>
      <c r="AU22" s="24">
        <v>-13342</v>
      </c>
      <c r="AV22" s="24">
        <v>7525</v>
      </c>
      <c r="AW22" s="24">
        <v>10381</v>
      </c>
      <c r="AX22" s="24">
        <v>10382</v>
      </c>
    </row>
    <row r="23" spans="1:50" s="1" customFormat="1" ht="12" customHeight="1" x14ac:dyDescent="0.2">
      <c r="A23" s="53"/>
      <c r="B23" s="33"/>
      <c r="C23" s="39"/>
      <c r="D23" s="39"/>
      <c r="E23" s="39"/>
      <c r="F23" s="39"/>
      <c r="G23" s="39"/>
      <c r="H23" s="39"/>
      <c r="I23" s="39"/>
      <c r="J23" s="39"/>
      <c r="K23" s="39"/>
      <c r="L23" s="33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</row>
    <row r="24" spans="1:50" s="4" customFormat="1" ht="12" customHeight="1" x14ac:dyDescent="0.2">
      <c r="A24" s="51"/>
      <c r="B24" s="36" t="s">
        <v>49</v>
      </c>
      <c r="C24" s="35"/>
      <c r="D24" s="35"/>
      <c r="E24" s="35"/>
      <c r="F24" s="35"/>
      <c r="G24" s="35"/>
      <c r="H24" s="35"/>
      <c r="I24" s="35"/>
      <c r="J24" s="35"/>
      <c r="K24" s="35"/>
      <c r="L24" s="36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</row>
    <row r="25" spans="1:50" s="1" customFormat="1" ht="12" customHeight="1" x14ac:dyDescent="0.2">
      <c r="A25" s="53" t="s">
        <v>113</v>
      </c>
      <c r="B25" s="33" t="s">
        <v>114</v>
      </c>
      <c r="C25" s="23">
        <v>274</v>
      </c>
      <c r="D25" s="23">
        <v>894</v>
      </c>
      <c r="E25" s="23">
        <v>4484</v>
      </c>
      <c r="F25" s="23">
        <v>4789</v>
      </c>
      <c r="G25" s="23">
        <v>5221</v>
      </c>
      <c r="H25" s="23">
        <v>-418</v>
      </c>
      <c r="I25" s="23">
        <v>320</v>
      </c>
      <c r="J25" s="23">
        <v>1464</v>
      </c>
      <c r="K25" s="23">
        <v>-311</v>
      </c>
      <c r="L25" s="33"/>
      <c r="M25" s="23">
        <v>3</v>
      </c>
      <c r="N25" s="23">
        <v>-119</v>
      </c>
      <c r="O25" s="23">
        <v>-473</v>
      </c>
      <c r="P25" s="23">
        <v>863</v>
      </c>
      <c r="Q25" s="23">
        <v>-42</v>
      </c>
      <c r="R25" s="23">
        <v>641</v>
      </c>
      <c r="S25" s="23">
        <v>208</v>
      </c>
      <c r="T25" s="23">
        <v>87</v>
      </c>
      <c r="U25" s="23">
        <v>1217</v>
      </c>
      <c r="V25" s="23">
        <v>-1374</v>
      </c>
      <c r="W25" s="23">
        <v>2984</v>
      </c>
      <c r="X25" s="23">
        <v>1656</v>
      </c>
      <c r="Y25" s="23">
        <v>-6574</v>
      </c>
      <c r="Z25" s="23">
        <v>3400</v>
      </c>
      <c r="AA25" s="23">
        <v>4501</v>
      </c>
      <c r="AB25" s="23">
        <v>3462</v>
      </c>
      <c r="AC25" s="23">
        <v>2724</v>
      </c>
      <c r="AD25" s="23">
        <v>404</v>
      </c>
      <c r="AE25" s="23">
        <v>280</v>
      </c>
      <c r="AF25" s="23">
        <v>1813</v>
      </c>
      <c r="AG25" s="23">
        <v>-32</v>
      </c>
      <c r="AH25" s="23">
        <v>171</v>
      </c>
      <c r="AI25" s="23">
        <v>-198</v>
      </c>
      <c r="AJ25" s="23">
        <v>-359</v>
      </c>
      <c r="AK25" s="23">
        <v>1284</v>
      </c>
      <c r="AL25" s="23">
        <v>-73</v>
      </c>
      <c r="AM25" s="23">
        <v>-735</v>
      </c>
      <c r="AN25" s="23">
        <v>-156</v>
      </c>
      <c r="AO25" s="23">
        <v>980</v>
      </c>
      <c r="AP25" s="23">
        <v>843</v>
      </c>
      <c r="AQ25" s="23">
        <v>-207</v>
      </c>
      <c r="AR25" s="23">
        <v>-152</v>
      </c>
      <c r="AS25" s="23">
        <v>197</v>
      </c>
      <c r="AT25" s="23">
        <v>257</v>
      </c>
      <c r="AU25" s="23">
        <v>16</v>
      </c>
      <c r="AV25" s="23">
        <v>-781</v>
      </c>
      <c r="AW25" s="23">
        <v>134</v>
      </c>
      <c r="AX25" s="23">
        <v>135</v>
      </c>
    </row>
    <row r="26" spans="1:50" s="4" customFormat="1" ht="12" customHeight="1" x14ac:dyDescent="0.2">
      <c r="A26" s="51" t="s">
        <v>115</v>
      </c>
      <c r="B26" s="36" t="s">
        <v>116</v>
      </c>
      <c r="C26" s="24">
        <v>-12649</v>
      </c>
      <c r="D26" s="24">
        <v>-9522</v>
      </c>
      <c r="E26" s="24">
        <v>9744</v>
      </c>
      <c r="F26" s="24">
        <v>79176</v>
      </c>
      <c r="G26" s="24">
        <v>-3636</v>
      </c>
      <c r="H26" s="24">
        <v>-16372</v>
      </c>
      <c r="I26" s="24">
        <v>-21557</v>
      </c>
      <c r="J26" s="24">
        <v>-24821</v>
      </c>
      <c r="K26" s="24">
        <v>-27443</v>
      </c>
      <c r="L26" s="36"/>
      <c r="M26" s="24">
        <v>-3628</v>
      </c>
      <c r="N26" s="24">
        <v>-1806</v>
      </c>
      <c r="O26" s="24">
        <v>-2997</v>
      </c>
      <c r="P26" s="24">
        <v>-4218</v>
      </c>
      <c r="Q26" s="24">
        <v>-6641</v>
      </c>
      <c r="R26" s="24">
        <v>-2980</v>
      </c>
      <c r="S26" s="24">
        <v>-423</v>
      </c>
      <c r="T26" s="24">
        <v>522</v>
      </c>
      <c r="U26" s="24">
        <v>5520</v>
      </c>
      <c r="V26" s="24">
        <v>-1395</v>
      </c>
      <c r="W26" s="24">
        <v>-9852</v>
      </c>
      <c r="X26" s="24">
        <v>15471</v>
      </c>
      <c r="Y26" s="24">
        <v>-10025</v>
      </c>
      <c r="Z26" s="24">
        <v>72637</v>
      </c>
      <c r="AA26" s="24">
        <v>17013</v>
      </c>
      <c r="AB26" s="24">
        <v>-449</v>
      </c>
      <c r="AC26" s="24">
        <v>2197</v>
      </c>
      <c r="AD26" s="24">
        <v>-4291</v>
      </c>
      <c r="AE26" s="24">
        <v>1034</v>
      </c>
      <c r="AF26" s="24">
        <v>-2576</v>
      </c>
      <c r="AG26" s="24">
        <v>-9271</v>
      </c>
      <c r="AH26" s="24">
        <v>-1313</v>
      </c>
      <c r="AI26" s="24">
        <v>2535</v>
      </c>
      <c r="AJ26" s="24">
        <v>-8322</v>
      </c>
      <c r="AK26" s="24">
        <v>-6395</v>
      </c>
      <c r="AL26" s="24">
        <v>-5994</v>
      </c>
      <c r="AM26" s="24">
        <v>-2866</v>
      </c>
      <c r="AN26" s="24">
        <v>-6302</v>
      </c>
      <c r="AO26" s="24">
        <v>-4720</v>
      </c>
      <c r="AP26" s="24">
        <v>-7553</v>
      </c>
      <c r="AQ26" s="24">
        <v>-6195</v>
      </c>
      <c r="AR26" s="24">
        <v>-6353</v>
      </c>
      <c r="AS26" s="24">
        <v>-15674</v>
      </c>
      <c r="AT26" s="24">
        <v>-3063</v>
      </c>
      <c r="AU26" s="24">
        <v>-4356</v>
      </c>
      <c r="AV26" s="24">
        <v>-4350</v>
      </c>
      <c r="AW26" s="24">
        <v>-7224</v>
      </c>
      <c r="AX26" s="24">
        <v>-7223</v>
      </c>
    </row>
    <row r="27" spans="1:50" s="1" customFormat="1" ht="12" customHeight="1" x14ac:dyDescent="0.2">
      <c r="A27" s="18"/>
      <c r="C27" s="23" t="s">
        <v>62</v>
      </c>
      <c r="D27" s="23" t="s">
        <v>62</v>
      </c>
      <c r="E27" s="23" t="s">
        <v>62</v>
      </c>
      <c r="F27" s="23" t="s">
        <v>62</v>
      </c>
      <c r="G27" s="23" t="s">
        <v>62</v>
      </c>
      <c r="H27" s="23" t="s">
        <v>62</v>
      </c>
      <c r="I27" s="23" t="s">
        <v>62</v>
      </c>
      <c r="J27" s="23" t="s">
        <v>62</v>
      </c>
      <c r="K27" s="23" t="s">
        <v>62</v>
      </c>
      <c r="M27" s="23" t="s">
        <v>62</v>
      </c>
      <c r="N27" s="23" t="s">
        <v>62</v>
      </c>
      <c r="O27" s="23" t="s">
        <v>62</v>
      </c>
      <c r="P27" s="23" t="s">
        <v>62</v>
      </c>
      <c r="Q27" s="23" t="s">
        <v>62</v>
      </c>
      <c r="R27" s="23" t="s">
        <v>62</v>
      </c>
      <c r="S27" s="23" t="s">
        <v>62</v>
      </c>
      <c r="T27" s="23" t="s">
        <v>62</v>
      </c>
      <c r="U27" s="23" t="s">
        <v>62</v>
      </c>
      <c r="V27" s="23" t="s">
        <v>62</v>
      </c>
      <c r="W27" s="23" t="s">
        <v>62</v>
      </c>
      <c r="X27" s="23" t="s">
        <v>62</v>
      </c>
      <c r="Y27" s="23" t="s">
        <v>62</v>
      </c>
      <c r="Z27" s="23" t="s">
        <v>62</v>
      </c>
      <c r="AA27" s="23" t="s">
        <v>62</v>
      </c>
      <c r="AB27" s="23" t="s">
        <v>62</v>
      </c>
      <c r="AC27" s="23" t="s">
        <v>62</v>
      </c>
      <c r="AD27" s="23" t="s">
        <v>62</v>
      </c>
      <c r="AE27" s="23" t="s">
        <v>62</v>
      </c>
      <c r="AF27" s="23" t="s">
        <v>62</v>
      </c>
      <c r="AG27" s="23" t="s">
        <v>62</v>
      </c>
      <c r="AH27" s="23" t="s">
        <v>62</v>
      </c>
      <c r="AI27" s="23" t="s">
        <v>62</v>
      </c>
      <c r="AJ27" s="23" t="s">
        <v>62</v>
      </c>
      <c r="AK27" s="23" t="s">
        <v>62</v>
      </c>
      <c r="AL27" s="23" t="s">
        <v>62</v>
      </c>
      <c r="AM27" s="23" t="s">
        <v>62</v>
      </c>
      <c r="AN27" s="23" t="s">
        <v>62</v>
      </c>
      <c r="AO27" s="23" t="s">
        <v>62</v>
      </c>
      <c r="AP27" s="23" t="s">
        <v>62</v>
      </c>
      <c r="AQ27" s="23" t="s">
        <v>62</v>
      </c>
      <c r="AR27" s="23" t="s">
        <v>62</v>
      </c>
      <c r="AS27" s="23" t="s">
        <v>62</v>
      </c>
      <c r="AT27" s="23" t="s">
        <v>62</v>
      </c>
      <c r="AU27" s="23" t="s">
        <v>62</v>
      </c>
      <c r="AV27" s="23" t="s">
        <v>62</v>
      </c>
      <c r="AW27" s="23" t="s">
        <v>62</v>
      </c>
      <c r="AX27" s="23" t="s">
        <v>62</v>
      </c>
    </row>
    <row r="28" spans="1:50" s="4" customFormat="1" ht="12" customHeight="1" x14ac:dyDescent="0.2">
      <c r="A28" s="51">
        <v>11</v>
      </c>
      <c r="B28" s="36" t="s">
        <v>117</v>
      </c>
      <c r="C28" s="24">
        <v>-12375</v>
      </c>
      <c r="D28" s="24">
        <v>-8628</v>
      </c>
      <c r="E28" s="24">
        <v>14229</v>
      </c>
      <c r="F28" s="24">
        <v>83966</v>
      </c>
      <c r="G28" s="24">
        <v>1585</v>
      </c>
      <c r="H28" s="24">
        <v>-16789</v>
      </c>
      <c r="I28" s="24">
        <v>-21237</v>
      </c>
      <c r="J28" s="24">
        <v>-23358</v>
      </c>
      <c r="K28" s="24">
        <v>-27753</v>
      </c>
      <c r="L28" s="36"/>
      <c r="M28" s="24">
        <v>-3625</v>
      </c>
      <c r="N28" s="24">
        <v>-1925</v>
      </c>
      <c r="O28" s="24">
        <v>-3470</v>
      </c>
      <c r="P28" s="24">
        <v>-3355</v>
      </c>
      <c r="Q28" s="24">
        <v>-6682</v>
      </c>
      <c r="R28" s="24">
        <v>-2340</v>
      </c>
      <c r="S28" s="24">
        <v>-216</v>
      </c>
      <c r="T28" s="24">
        <v>610</v>
      </c>
      <c r="U28" s="24">
        <v>6737</v>
      </c>
      <c r="V28" s="24">
        <v>-2769</v>
      </c>
      <c r="W28" s="24">
        <v>-6868</v>
      </c>
      <c r="X28" s="24">
        <v>17128</v>
      </c>
      <c r="Y28" s="24">
        <v>-16598</v>
      </c>
      <c r="Z28" s="24">
        <v>76036</v>
      </c>
      <c r="AA28" s="24">
        <v>21515</v>
      </c>
      <c r="AB28" s="24">
        <v>3013</v>
      </c>
      <c r="AC28" s="24">
        <v>4921</v>
      </c>
      <c r="AD28" s="24">
        <v>-3888</v>
      </c>
      <c r="AE28" s="24">
        <v>1314</v>
      </c>
      <c r="AF28" s="24">
        <v>-763</v>
      </c>
      <c r="AG28" s="24">
        <v>-9303</v>
      </c>
      <c r="AH28" s="24">
        <v>-1143</v>
      </c>
      <c r="AI28" s="24">
        <v>2337</v>
      </c>
      <c r="AJ28" s="24">
        <v>-8681</v>
      </c>
      <c r="AK28" s="24">
        <v>-5111</v>
      </c>
      <c r="AL28" s="24">
        <v>-6067</v>
      </c>
      <c r="AM28" s="24">
        <v>-3601</v>
      </c>
      <c r="AN28" s="24">
        <v>-6459</v>
      </c>
      <c r="AO28" s="24">
        <v>-3741</v>
      </c>
      <c r="AP28" s="24">
        <v>-6711</v>
      </c>
      <c r="AQ28" s="24">
        <v>-6402</v>
      </c>
      <c r="AR28" s="24">
        <v>-6505</v>
      </c>
      <c r="AS28" s="24">
        <v>-15478</v>
      </c>
      <c r="AT28" s="24">
        <v>-2805</v>
      </c>
      <c r="AU28" s="24">
        <v>-4339</v>
      </c>
      <c r="AV28" s="24">
        <v>-5131</v>
      </c>
      <c r="AW28" s="24">
        <v>-7090</v>
      </c>
      <c r="AX28" s="24">
        <v>-7089</v>
      </c>
    </row>
    <row r="29" spans="1:50" s="1" customFormat="1" ht="12" customHeight="1" x14ac:dyDescent="0.2">
      <c r="A29" s="53"/>
      <c r="B29" s="33"/>
      <c r="C29" s="39"/>
      <c r="D29" s="39"/>
      <c r="E29" s="39"/>
      <c r="F29" s="39"/>
      <c r="G29" s="39"/>
      <c r="H29" s="39"/>
      <c r="I29" s="39"/>
      <c r="J29" s="39"/>
      <c r="K29" s="39"/>
      <c r="L29" s="33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</row>
    <row r="30" spans="1:50" s="4" customFormat="1" ht="12" customHeight="1" x14ac:dyDescent="0.2">
      <c r="A30" s="51">
        <v>12</v>
      </c>
      <c r="B30" s="36" t="s">
        <v>50</v>
      </c>
      <c r="C30" s="24">
        <v>19724</v>
      </c>
      <c r="D30" s="24">
        <v>38479</v>
      </c>
      <c r="E30" s="24">
        <v>66235</v>
      </c>
      <c r="F30" s="24">
        <v>67455</v>
      </c>
      <c r="G30" s="24">
        <v>68967</v>
      </c>
      <c r="H30" s="24">
        <v>39672</v>
      </c>
      <c r="I30" s="24">
        <v>54437</v>
      </c>
      <c r="J30" s="24">
        <v>43910</v>
      </c>
      <c r="K30" s="24">
        <v>39353</v>
      </c>
      <c r="L30" s="36"/>
      <c r="M30" s="24">
        <v>4316</v>
      </c>
      <c r="N30" s="24">
        <v>5110</v>
      </c>
      <c r="O30" s="24">
        <v>4437</v>
      </c>
      <c r="P30" s="24">
        <v>5861</v>
      </c>
      <c r="Q30" s="24">
        <v>9735</v>
      </c>
      <c r="R30" s="24">
        <v>7791</v>
      </c>
      <c r="S30" s="24">
        <v>7867</v>
      </c>
      <c r="T30" s="24">
        <v>13086</v>
      </c>
      <c r="U30" s="24">
        <v>18200</v>
      </c>
      <c r="V30" s="24">
        <v>17273</v>
      </c>
      <c r="W30" s="24">
        <v>14823</v>
      </c>
      <c r="X30" s="24">
        <v>15939</v>
      </c>
      <c r="Y30" s="24">
        <v>24748</v>
      </c>
      <c r="Z30" s="24">
        <v>16731</v>
      </c>
      <c r="AA30" s="24">
        <v>14095</v>
      </c>
      <c r="AB30" s="24">
        <v>11881</v>
      </c>
      <c r="AC30" s="24">
        <v>22589</v>
      </c>
      <c r="AD30" s="24">
        <v>16737</v>
      </c>
      <c r="AE30" s="24">
        <v>13619</v>
      </c>
      <c r="AF30" s="24">
        <v>16021</v>
      </c>
      <c r="AG30" s="24">
        <v>9595</v>
      </c>
      <c r="AH30" s="24">
        <v>13857</v>
      </c>
      <c r="AI30" s="24">
        <v>8074</v>
      </c>
      <c r="AJ30" s="24">
        <v>8146</v>
      </c>
      <c r="AK30" s="24">
        <v>12500</v>
      </c>
      <c r="AL30" s="24">
        <v>13761</v>
      </c>
      <c r="AM30" s="24">
        <v>15522</v>
      </c>
      <c r="AN30" s="24">
        <v>12653</v>
      </c>
      <c r="AO30" s="24">
        <v>15630</v>
      </c>
      <c r="AP30" s="24">
        <v>9706</v>
      </c>
      <c r="AQ30" s="24">
        <v>9638</v>
      </c>
      <c r="AR30" s="24">
        <v>8938</v>
      </c>
      <c r="AS30" s="24">
        <v>9099</v>
      </c>
      <c r="AT30" s="24">
        <v>8626</v>
      </c>
      <c r="AU30" s="24">
        <v>9693</v>
      </c>
      <c r="AV30" s="24">
        <v>11935</v>
      </c>
      <c r="AW30" s="24">
        <v>22135</v>
      </c>
      <c r="AX30" s="24">
        <v>22136</v>
      </c>
    </row>
    <row r="31" spans="1:50" s="1" customFormat="1" ht="12" customHeight="1" x14ac:dyDescent="0.2">
      <c r="A31" s="53"/>
      <c r="B31" s="33"/>
      <c r="C31" s="39"/>
      <c r="D31" s="39"/>
      <c r="E31" s="39"/>
      <c r="F31" s="39"/>
      <c r="G31" s="39"/>
      <c r="H31" s="39"/>
      <c r="I31" s="39"/>
      <c r="J31" s="39"/>
      <c r="K31" s="39"/>
      <c r="L31" s="33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</row>
    <row r="32" spans="1:50" s="4" customFormat="1" ht="12" customHeight="1" x14ac:dyDescent="0.2">
      <c r="A32" s="51"/>
      <c r="B32" s="36" t="s">
        <v>53</v>
      </c>
      <c r="C32" s="35"/>
      <c r="D32" s="35"/>
      <c r="E32" s="35"/>
      <c r="F32" s="35"/>
      <c r="G32" s="35"/>
      <c r="H32" s="35"/>
      <c r="I32" s="35"/>
      <c r="J32" s="35"/>
      <c r="K32" s="35"/>
      <c r="L32" s="36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</row>
    <row r="33" spans="1:50" s="1" customFormat="1" ht="12" customHeight="1" x14ac:dyDescent="0.2">
      <c r="A33" s="53" t="s">
        <v>118</v>
      </c>
      <c r="B33" s="33" t="s">
        <v>114</v>
      </c>
      <c r="C33" s="23">
        <v>-3214</v>
      </c>
      <c r="D33" s="23">
        <v>-8616</v>
      </c>
      <c r="E33" s="23">
        <v>-16876</v>
      </c>
      <c r="F33" s="23">
        <v>16834</v>
      </c>
      <c r="G33" s="23">
        <v>-6159</v>
      </c>
      <c r="H33" s="23">
        <v>13866</v>
      </c>
      <c r="I33" s="23">
        <v>-4886</v>
      </c>
      <c r="J33" s="23">
        <v>133</v>
      </c>
      <c r="K33" s="23">
        <v>1045</v>
      </c>
      <c r="L33" s="33"/>
      <c r="M33" s="23">
        <v>-7368</v>
      </c>
      <c r="N33" s="23">
        <v>5602</v>
      </c>
      <c r="O33" s="23">
        <v>-4708</v>
      </c>
      <c r="P33" s="23">
        <v>3260</v>
      </c>
      <c r="Q33" s="23">
        <v>-5409</v>
      </c>
      <c r="R33" s="23">
        <v>-6131</v>
      </c>
      <c r="S33" s="23">
        <v>3530</v>
      </c>
      <c r="T33" s="23">
        <v>-606</v>
      </c>
      <c r="U33" s="23">
        <v>-16322</v>
      </c>
      <c r="V33" s="23">
        <v>3280</v>
      </c>
      <c r="W33" s="23">
        <v>3773</v>
      </c>
      <c r="X33" s="23">
        <v>-7606</v>
      </c>
      <c r="Y33" s="23">
        <v>5261</v>
      </c>
      <c r="Z33" s="23">
        <v>5747</v>
      </c>
      <c r="AA33" s="23">
        <v>3182</v>
      </c>
      <c r="AB33" s="23">
        <v>2644</v>
      </c>
      <c r="AC33" s="23">
        <v>126</v>
      </c>
      <c r="AD33" s="23">
        <v>-4344</v>
      </c>
      <c r="AE33" s="23">
        <v>-1098</v>
      </c>
      <c r="AF33" s="23">
        <v>-843</v>
      </c>
      <c r="AG33" s="23">
        <v>7528</v>
      </c>
      <c r="AH33" s="23">
        <v>-1433</v>
      </c>
      <c r="AI33" s="23">
        <v>5980</v>
      </c>
      <c r="AJ33" s="23">
        <v>1791</v>
      </c>
      <c r="AK33" s="23">
        <v>-2887</v>
      </c>
      <c r="AL33" s="23">
        <v>16</v>
      </c>
      <c r="AM33" s="23">
        <v>-292</v>
      </c>
      <c r="AN33" s="23">
        <v>-1723</v>
      </c>
      <c r="AO33" s="23">
        <v>2269</v>
      </c>
      <c r="AP33" s="23">
        <v>-3166</v>
      </c>
      <c r="AQ33" s="23">
        <v>1679</v>
      </c>
      <c r="AR33" s="23">
        <v>-648</v>
      </c>
      <c r="AS33" s="23">
        <v>-473</v>
      </c>
      <c r="AT33" s="23">
        <v>1133</v>
      </c>
      <c r="AU33" s="23">
        <v>1392</v>
      </c>
      <c r="AV33" s="23">
        <v>-1007</v>
      </c>
      <c r="AW33" s="23">
        <v>-1335</v>
      </c>
      <c r="AX33" s="23">
        <v>-1334</v>
      </c>
    </row>
    <row r="34" spans="1:50" s="4" customFormat="1" ht="12" customHeight="1" x14ac:dyDescent="0.2">
      <c r="A34" s="51" t="s">
        <v>119</v>
      </c>
      <c r="B34" s="36" t="s">
        <v>120</v>
      </c>
      <c r="C34" s="24">
        <v>975</v>
      </c>
      <c r="D34" s="24">
        <v>-896</v>
      </c>
      <c r="E34" s="24">
        <v>-402</v>
      </c>
      <c r="F34" s="24">
        <v>1094</v>
      </c>
      <c r="G34" s="24">
        <v>242</v>
      </c>
      <c r="H34" s="24">
        <v>305</v>
      </c>
      <c r="I34" s="24">
        <v>404</v>
      </c>
      <c r="J34" s="24">
        <v>479</v>
      </c>
      <c r="K34" s="24">
        <v>44</v>
      </c>
      <c r="L34" s="36"/>
      <c r="M34" s="24">
        <v>-267</v>
      </c>
      <c r="N34" s="24">
        <v>850</v>
      </c>
      <c r="O34" s="24">
        <v>186</v>
      </c>
      <c r="P34" s="24">
        <v>206</v>
      </c>
      <c r="Q34" s="24">
        <v>-553</v>
      </c>
      <c r="R34" s="24">
        <v>48</v>
      </c>
      <c r="S34" s="24">
        <v>28</v>
      </c>
      <c r="T34" s="24">
        <v>-419</v>
      </c>
      <c r="U34" s="24">
        <v>23</v>
      </c>
      <c r="V34" s="24">
        <v>142</v>
      </c>
      <c r="W34" s="24">
        <v>-714</v>
      </c>
      <c r="X34" s="24">
        <v>147</v>
      </c>
      <c r="Y34" s="24">
        <v>93</v>
      </c>
      <c r="Z34" s="24">
        <v>389</v>
      </c>
      <c r="AA34" s="24">
        <v>187</v>
      </c>
      <c r="AB34" s="24">
        <v>424</v>
      </c>
      <c r="AC34" s="24">
        <v>-21</v>
      </c>
      <c r="AD34" s="24">
        <v>63</v>
      </c>
      <c r="AE34" s="24">
        <v>42</v>
      </c>
      <c r="AF34" s="24">
        <v>159</v>
      </c>
      <c r="AG34" s="24">
        <v>79</v>
      </c>
      <c r="AH34" s="24">
        <v>27</v>
      </c>
      <c r="AI34" s="24">
        <v>73</v>
      </c>
      <c r="AJ34" s="24">
        <v>126</v>
      </c>
      <c r="AK34" s="24">
        <v>114</v>
      </c>
      <c r="AL34" s="24">
        <v>120</v>
      </c>
      <c r="AM34" s="24">
        <v>77</v>
      </c>
      <c r="AN34" s="24">
        <v>94</v>
      </c>
      <c r="AO34" s="24">
        <v>30</v>
      </c>
      <c r="AP34" s="24">
        <v>121</v>
      </c>
      <c r="AQ34" s="24">
        <v>111</v>
      </c>
      <c r="AR34" s="24">
        <v>218</v>
      </c>
      <c r="AS34" s="24">
        <v>42</v>
      </c>
      <c r="AT34" s="24">
        <v>41</v>
      </c>
      <c r="AU34" s="24">
        <v>100</v>
      </c>
      <c r="AV34" s="24">
        <v>-139</v>
      </c>
      <c r="AW34" s="24">
        <v>122</v>
      </c>
      <c r="AX34" s="24">
        <v>123</v>
      </c>
    </row>
    <row r="35" spans="1:50" s="1" customFormat="1" ht="12" customHeight="1" x14ac:dyDescent="0.2">
      <c r="A35" s="53" t="s">
        <v>121</v>
      </c>
      <c r="B35" s="33" t="s">
        <v>122</v>
      </c>
      <c r="C35" s="23">
        <v>363</v>
      </c>
      <c r="D35" s="23">
        <v>-967</v>
      </c>
      <c r="E35" s="23">
        <v>-1561</v>
      </c>
      <c r="F35" s="23">
        <v>1098</v>
      </c>
      <c r="G35" s="23">
        <v>575</v>
      </c>
      <c r="H35" s="23">
        <v>1796</v>
      </c>
      <c r="I35" s="23">
        <v>392</v>
      </c>
      <c r="J35" s="23">
        <v>1026</v>
      </c>
      <c r="K35" s="23">
        <v>424</v>
      </c>
      <c r="L35" s="33"/>
      <c r="M35" s="23">
        <v>78</v>
      </c>
      <c r="N35" s="23">
        <v>605</v>
      </c>
      <c r="O35" s="23">
        <v>44</v>
      </c>
      <c r="P35" s="23">
        <v>-364</v>
      </c>
      <c r="Q35" s="23">
        <v>-872</v>
      </c>
      <c r="R35" s="23">
        <v>154</v>
      </c>
      <c r="S35" s="23">
        <v>-42</v>
      </c>
      <c r="T35" s="23">
        <v>-207</v>
      </c>
      <c r="U35" s="23">
        <v>-694</v>
      </c>
      <c r="V35" s="23">
        <v>-226</v>
      </c>
      <c r="W35" s="23">
        <v>-329</v>
      </c>
      <c r="X35" s="23">
        <v>-312</v>
      </c>
      <c r="Y35" s="23">
        <v>884</v>
      </c>
      <c r="Z35" s="23">
        <v>391</v>
      </c>
      <c r="AA35" s="23">
        <v>-30</v>
      </c>
      <c r="AB35" s="23">
        <v>-146</v>
      </c>
      <c r="AC35" s="23">
        <v>274</v>
      </c>
      <c r="AD35" s="23">
        <v>-1</v>
      </c>
      <c r="AE35" s="23">
        <v>39</v>
      </c>
      <c r="AF35" s="23">
        <v>263</v>
      </c>
      <c r="AG35" s="23">
        <v>-162</v>
      </c>
      <c r="AH35" s="23">
        <v>803</v>
      </c>
      <c r="AI35" s="23">
        <v>1034</v>
      </c>
      <c r="AJ35" s="23">
        <v>122</v>
      </c>
      <c r="AK35" s="23">
        <v>176</v>
      </c>
      <c r="AL35" s="23">
        <v>94</v>
      </c>
      <c r="AM35" s="23">
        <v>103</v>
      </c>
      <c r="AN35" s="23">
        <v>18</v>
      </c>
      <c r="AO35" s="23">
        <v>44</v>
      </c>
      <c r="AP35" s="23">
        <v>207</v>
      </c>
      <c r="AQ35" s="23">
        <v>468</v>
      </c>
      <c r="AR35" s="23">
        <v>307</v>
      </c>
      <c r="AS35" s="23">
        <v>34</v>
      </c>
      <c r="AT35" s="23">
        <v>111</v>
      </c>
      <c r="AU35" s="23">
        <v>182</v>
      </c>
      <c r="AV35" s="23">
        <v>97</v>
      </c>
      <c r="AW35" s="23">
        <v>333</v>
      </c>
      <c r="AX35" s="23">
        <v>334</v>
      </c>
    </row>
    <row r="36" spans="1:50" s="4" customFormat="1" ht="12" customHeight="1" x14ac:dyDescent="0.2">
      <c r="A36" s="20"/>
      <c r="C36" s="24" t="s">
        <v>62</v>
      </c>
      <c r="D36" s="24" t="s">
        <v>62</v>
      </c>
      <c r="E36" s="24" t="s">
        <v>62</v>
      </c>
      <c r="F36" s="24" t="s">
        <v>62</v>
      </c>
      <c r="G36" s="24" t="s">
        <v>62</v>
      </c>
      <c r="H36" s="24" t="s">
        <v>62</v>
      </c>
      <c r="I36" s="24" t="s">
        <v>62</v>
      </c>
      <c r="J36" s="24" t="s">
        <v>62</v>
      </c>
      <c r="K36" s="24" t="s">
        <v>62</v>
      </c>
      <c r="M36" s="24" t="s">
        <v>62</v>
      </c>
      <c r="N36" s="24" t="s">
        <v>62</v>
      </c>
      <c r="O36" s="24" t="s">
        <v>62</v>
      </c>
      <c r="P36" s="24" t="s">
        <v>62</v>
      </c>
      <c r="Q36" s="24" t="s">
        <v>62</v>
      </c>
      <c r="R36" s="24" t="s">
        <v>62</v>
      </c>
      <c r="S36" s="24" t="s">
        <v>62</v>
      </c>
      <c r="T36" s="24" t="s">
        <v>62</v>
      </c>
      <c r="U36" s="24" t="s">
        <v>62</v>
      </c>
      <c r="V36" s="24" t="s">
        <v>62</v>
      </c>
      <c r="W36" s="24" t="s">
        <v>62</v>
      </c>
      <c r="X36" s="24" t="s">
        <v>62</v>
      </c>
      <c r="Y36" s="24" t="s">
        <v>62</v>
      </c>
      <c r="Z36" s="24" t="s">
        <v>62</v>
      </c>
      <c r="AA36" s="24" t="s">
        <v>62</v>
      </c>
      <c r="AB36" s="24" t="s">
        <v>62</v>
      </c>
      <c r="AC36" s="24" t="s">
        <v>62</v>
      </c>
      <c r="AD36" s="24" t="s">
        <v>62</v>
      </c>
      <c r="AE36" s="24" t="s">
        <v>62</v>
      </c>
      <c r="AF36" s="24" t="s">
        <v>62</v>
      </c>
      <c r="AG36" s="24" t="s">
        <v>62</v>
      </c>
      <c r="AH36" s="24" t="s">
        <v>62</v>
      </c>
      <c r="AI36" s="24" t="s">
        <v>62</v>
      </c>
      <c r="AJ36" s="24" t="s">
        <v>62</v>
      </c>
      <c r="AK36" s="24" t="s">
        <v>62</v>
      </c>
      <c r="AL36" s="24" t="s">
        <v>62</v>
      </c>
      <c r="AM36" s="24" t="s">
        <v>62</v>
      </c>
      <c r="AN36" s="24" t="s">
        <v>62</v>
      </c>
      <c r="AO36" s="24" t="s">
        <v>62</v>
      </c>
      <c r="AP36" s="24" t="s">
        <v>62</v>
      </c>
      <c r="AQ36" s="24" t="s">
        <v>62</v>
      </c>
      <c r="AR36" s="24" t="s">
        <v>62</v>
      </c>
      <c r="AS36" s="24" t="s">
        <v>62</v>
      </c>
      <c r="AT36" s="24" t="s">
        <v>62</v>
      </c>
      <c r="AU36" s="24" t="s">
        <v>62</v>
      </c>
      <c r="AV36" s="24" t="s">
        <v>62</v>
      </c>
      <c r="AW36" s="24" t="s">
        <v>62</v>
      </c>
      <c r="AX36" s="24" t="s">
        <v>62</v>
      </c>
    </row>
    <row r="37" spans="1:50" s="1" customFormat="1" ht="12" customHeight="1" x14ac:dyDescent="0.2">
      <c r="A37" s="53">
        <v>13</v>
      </c>
      <c r="B37" s="33" t="s">
        <v>123</v>
      </c>
      <c r="C37" s="23">
        <v>-1876</v>
      </c>
      <c r="D37" s="23">
        <v>-10480</v>
      </c>
      <c r="E37" s="23">
        <v>-18839</v>
      </c>
      <c r="F37" s="23">
        <v>19026</v>
      </c>
      <c r="G37" s="23">
        <v>-5342</v>
      </c>
      <c r="H37" s="23">
        <v>15967</v>
      </c>
      <c r="I37" s="23">
        <v>-4090</v>
      </c>
      <c r="J37" s="23">
        <v>1639</v>
      </c>
      <c r="K37" s="23">
        <v>1512</v>
      </c>
      <c r="L37" s="33"/>
      <c r="M37" s="23">
        <v>-7557</v>
      </c>
      <c r="N37" s="23">
        <v>7057</v>
      </c>
      <c r="O37" s="23">
        <v>-4478</v>
      </c>
      <c r="P37" s="23">
        <v>3102</v>
      </c>
      <c r="Q37" s="23">
        <v>-6834</v>
      </c>
      <c r="R37" s="23">
        <v>-5929</v>
      </c>
      <c r="S37" s="23">
        <v>3515</v>
      </c>
      <c r="T37" s="23">
        <v>-1232</v>
      </c>
      <c r="U37" s="23">
        <v>-16993</v>
      </c>
      <c r="V37" s="23">
        <v>3196</v>
      </c>
      <c r="W37" s="23">
        <v>2729</v>
      </c>
      <c r="X37" s="23">
        <v>-7771</v>
      </c>
      <c r="Y37" s="23">
        <v>6238</v>
      </c>
      <c r="Z37" s="23">
        <v>6527</v>
      </c>
      <c r="AA37" s="23">
        <v>3339</v>
      </c>
      <c r="AB37" s="23">
        <v>2923</v>
      </c>
      <c r="AC37" s="23">
        <v>379</v>
      </c>
      <c r="AD37" s="23">
        <v>-4282</v>
      </c>
      <c r="AE37" s="23">
        <v>-1017</v>
      </c>
      <c r="AF37" s="23">
        <v>-422</v>
      </c>
      <c r="AG37" s="23">
        <v>7445</v>
      </c>
      <c r="AH37" s="23">
        <v>-603</v>
      </c>
      <c r="AI37" s="23">
        <v>7086</v>
      </c>
      <c r="AJ37" s="23">
        <v>2039</v>
      </c>
      <c r="AK37" s="23">
        <v>-2597</v>
      </c>
      <c r="AL37" s="23">
        <v>230</v>
      </c>
      <c r="AM37" s="23">
        <v>-112</v>
      </c>
      <c r="AN37" s="23">
        <v>-1612</v>
      </c>
      <c r="AO37" s="23">
        <v>2343</v>
      </c>
      <c r="AP37" s="23">
        <v>-2838</v>
      </c>
      <c r="AQ37" s="23">
        <v>2258</v>
      </c>
      <c r="AR37" s="23">
        <v>-124</v>
      </c>
      <c r="AS37" s="23">
        <v>-398</v>
      </c>
      <c r="AT37" s="23">
        <v>1285</v>
      </c>
      <c r="AU37" s="23">
        <v>1675</v>
      </c>
      <c r="AV37" s="23">
        <v>-1050</v>
      </c>
      <c r="AW37" s="23">
        <v>-881</v>
      </c>
      <c r="AX37" s="23">
        <v>-880</v>
      </c>
    </row>
    <row r="38" spans="1:50" s="4" customFormat="1" ht="12" customHeight="1" x14ac:dyDescent="0.2">
      <c r="A38" s="51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36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</row>
    <row r="39" spans="1:50" s="1" customFormat="1" ht="12" customHeight="1" x14ac:dyDescent="0.2">
      <c r="A39" s="53">
        <v>14</v>
      </c>
      <c r="B39" s="33" t="s">
        <v>124</v>
      </c>
      <c r="C39" s="23">
        <v>-5</v>
      </c>
      <c r="D39" s="23">
        <v>-363</v>
      </c>
      <c r="E39" s="23">
        <v>-72</v>
      </c>
      <c r="F39" s="23">
        <v>905</v>
      </c>
      <c r="G39" s="23">
        <v>92</v>
      </c>
      <c r="H39" s="23">
        <v>-116</v>
      </c>
      <c r="I39" s="23">
        <v>-108</v>
      </c>
      <c r="J39" s="23">
        <v>35</v>
      </c>
      <c r="K39" s="23">
        <v>111</v>
      </c>
      <c r="L39" s="33"/>
      <c r="M39" s="23">
        <v>-283</v>
      </c>
      <c r="N39" s="23">
        <v>83</v>
      </c>
      <c r="O39" s="23">
        <v>223</v>
      </c>
      <c r="P39" s="23">
        <v>-28</v>
      </c>
      <c r="Q39" s="23">
        <v>-141</v>
      </c>
      <c r="R39" s="23">
        <v>81</v>
      </c>
      <c r="S39" s="23">
        <v>-192</v>
      </c>
      <c r="T39" s="23">
        <v>-111</v>
      </c>
      <c r="U39" s="23">
        <v>-20</v>
      </c>
      <c r="V39" s="23">
        <v>-61</v>
      </c>
      <c r="W39" s="23">
        <v>92</v>
      </c>
      <c r="X39" s="23">
        <v>-82</v>
      </c>
      <c r="Y39" s="23">
        <v>202</v>
      </c>
      <c r="Z39" s="23">
        <v>200</v>
      </c>
      <c r="AA39" s="23">
        <v>226</v>
      </c>
      <c r="AB39" s="23">
        <v>277</v>
      </c>
      <c r="AC39" s="23">
        <v>-146</v>
      </c>
      <c r="AD39" s="23">
        <v>56</v>
      </c>
      <c r="AE39" s="23">
        <v>101</v>
      </c>
      <c r="AF39" s="23">
        <v>81</v>
      </c>
      <c r="AG39" s="23">
        <v>-169</v>
      </c>
      <c r="AH39" s="23">
        <v>-120</v>
      </c>
      <c r="AI39" s="23">
        <v>45</v>
      </c>
      <c r="AJ39" s="23">
        <v>128</v>
      </c>
      <c r="AK39" s="23">
        <v>-95</v>
      </c>
      <c r="AL39" s="23">
        <v>13</v>
      </c>
      <c r="AM39" s="23">
        <v>-29</v>
      </c>
      <c r="AN39" s="23">
        <v>4</v>
      </c>
      <c r="AO39" s="23">
        <v>-71</v>
      </c>
      <c r="AP39" s="23">
        <v>59</v>
      </c>
      <c r="AQ39" s="23">
        <v>-29</v>
      </c>
      <c r="AR39" s="23">
        <v>76</v>
      </c>
      <c r="AS39" s="23">
        <v>-90</v>
      </c>
      <c r="AT39" s="23">
        <v>96</v>
      </c>
      <c r="AU39" s="23">
        <v>55</v>
      </c>
      <c r="AV39" s="23">
        <v>50</v>
      </c>
      <c r="AW39" s="23">
        <v>26</v>
      </c>
      <c r="AX39" s="23">
        <v>27</v>
      </c>
    </row>
    <row r="40" spans="1:50" s="4" customFormat="1" ht="12" customHeight="1" x14ac:dyDescent="0.2">
      <c r="A40" s="20"/>
      <c r="C40" s="24" t="s">
        <v>62</v>
      </c>
      <c r="D40" s="24" t="s">
        <v>62</v>
      </c>
      <c r="E40" s="24" t="s">
        <v>62</v>
      </c>
      <c r="F40" s="24" t="s">
        <v>62</v>
      </c>
      <c r="G40" s="24" t="s">
        <v>62</v>
      </c>
      <c r="H40" s="24" t="s">
        <v>62</v>
      </c>
      <c r="I40" s="24" t="s">
        <v>62</v>
      </c>
      <c r="J40" s="24" t="s">
        <v>62</v>
      </c>
      <c r="K40" s="24" t="s">
        <v>62</v>
      </c>
      <c r="M40" s="24" t="s">
        <v>62</v>
      </c>
      <c r="N40" s="24" t="s">
        <v>62</v>
      </c>
      <c r="O40" s="24" t="s">
        <v>62</v>
      </c>
      <c r="P40" s="24" t="s">
        <v>62</v>
      </c>
      <c r="Q40" s="24" t="s">
        <v>62</v>
      </c>
      <c r="R40" s="24" t="s">
        <v>62</v>
      </c>
      <c r="S40" s="24" t="s">
        <v>62</v>
      </c>
      <c r="T40" s="24" t="s">
        <v>62</v>
      </c>
      <c r="U40" s="24" t="s">
        <v>62</v>
      </c>
      <c r="V40" s="24" t="s">
        <v>62</v>
      </c>
      <c r="W40" s="24" t="s">
        <v>62</v>
      </c>
      <c r="X40" s="24" t="s">
        <v>62</v>
      </c>
      <c r="Y40" s="24" t="s">
        <v>62</v>
      </c>
      <c r="Z40" s="24" t="s">
        <v>62</v>
      </c>
      <c r="AA40" s="24" t="s">
        <v>62</v>
      </c>
      <c r="AB40" s="24" t="s">
        <v>62</v>
      </c>
      <c r="AC40" s="24" t="s">
        <v>62</v>
      </c>
      <c r="AD40" s="24" t="s">
        <v>62</v>
      </c>
      <c r="AE40" s="24" t="s">
        <v>62</v>
      </c>
      <c r="AF40" s="24" t="s">
        <v>62</v>
      </c>
      <c r="AG40" s="24" t="s">
        <v>62</v>
      </c>
      <c r="AH40" s="24" t="s">
        <v>62</v>
      </c>
      <c r="AI40" s="24" t="s">
        <v>62</v>
      </c>
      <c r="AJ40" s="24" t="s">
        <v>62</v>
      </c>
      <c r="AK40" s="24" t="s">
        <v>62</v>
      </c>
      <c r="AL40" s="24" t="s">
        <v>62</v>
      </c>
      <c r="AM40" s="24" t="s">
        <v>62</v>
      </c>
      <c r="AN40" s="24" t="s">
        <v>62</v>
      </c>
      <c r="AO40" s="24" t="s">
        <v>62</v>
      </c>
      <c r="AP40" s="24" t="s">
        <v>62</v>
      </c>
      <c r="AQ40" s="24" t="s">
        <v>62</v>
      </c>
      <c r="AR40" s="24" t="s">
        <v>62</v>
      </c>
      <c r="AS40" s="24" t="s">
        <v>62</v>
      </c>
      <c r="AT40" s="24" t="s">
        <v>62</v>
      </c>
      <c r="AU40" s="24" t="s">
        <v>62</v>
      </c>
      <c r="AV40" s="24" t="s">
        <v>62</v>
      </c>
      <c r="AW40" s="24" t="s">
        <v>62</v>
      </c>
      <c r="AX40" s="24" t="s">
        <v>62</v>
      </c>
    </row>
    <row r="41" spans="1:50" s="25" customFormat="1" ht="12" customHeight="1" x14ac:dyDescent="0.25">
      <c r="A41" s="49">
        <v>15</v>
      </c>
      <c r="B41" s="55" t="s">
        <v>125</v>
      </c>
      <c r="C41" s="23"/>
      <c r="D41" s="23"/>
      <c r="E41" s="23"/>
      <c r="F41" s="23"/>
      <c r="G41" s="23"/>
      <c r="H41" s="23"/>
      <c r="I41" s="23"/>
      <c r="J41" s="23"/>
      <c r="K41" s="23"/>
      <c r="L41" s="55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1:50" s="15" customFormat="1" ht="12" customHeight="1" x14ac:dyDescent="0.25">
      <c r="A42" s="56"/>
      <c r="B42" s="57" t="s">
        <v>126</v>
      </c>
      <c r="C42" s="58">
        <v>-13466</v>
      </c>
      <c r="D42" s="58">
        <v>175</v>
      </c>
      <c r="E42" s="58">
        <v>35457</v>
      </c>
      <c r="F42" s="58">
        <v>68312</v>
      </c>
      <c r="G42" s="58">
        <v>80867</v>
      </c>
      <c r="H42" s="58">
        <v>15213</v>
      </c>
      <c r="I42" s="58">
        <v>461</v>
      </c>
      <c r="J42" s="58">
        <v>9538</v>
      </c>
      <c r="K42" s="58">
        <v>-8633</v>
      </c>
      <c r="L42" s="57"/>
      <c r="M42" s="58">
        <v>-3148</v>
      </c>
      <c r="N42" s="58">
        <v>-525</v>
      </c>
      <c r="O42" s="58">
        <v>-10277</v>
      </c>
      <c r="P42" s="58">
        <v>484</v>
      </c>
      <c r="Q42" s="58">
        <v>-1958</v>
      </c>
      <c r="R42" s="58">
        <v>-6034</v>
      </c>
      <c r="S42" s="58">
        <v>7139</v>
      </c>
      <c r="T42" s="58">
        <v>1028</v>
      </c>
      <c r="U42" s="58">
        <v>-4038</v>
      </c>
      <c r="V42" s="58">
        <v>-2151</v>
      </c>
      <c r="W42" s="58">
        <v>9100</v>
      </c>
      <c r="X42" s="58">
        <v>32546</v>
      </c>
      <c r="Y42" s="58">
        <v>12839</v>
      </c>
      <c r="Z42" s="58">
        <v>27995</v>
      </c>
      <c r="AA42" s="58">
        <v>17298</v>
      </c>
      <c r="AB42" s="58">
        <v>10180</v>
      </c>
      <c r="AC42" s="58">
        <v>27324</v>
      </c>
      <c r="AD42" s="58">
        <v>19767</v>
      </c>
      <c r="AE42" s="58">
        <v>11382</v>
      </c>
      <c r="AF42" s="58">
        <v>22395</v>
      </c>
      <c r="AG42" s="58">
        <v>1071</v>
      </c>
      <c r="AH42" s="58">
        <v>2002</v>
      </c>
      <c r="AI42" s="58">
        <v>1526</v>
      </c>
      <c r="AJ42" s="58">
        <v>10615</v>
      </c>
      <c r="AK42" s="58">
        <v>-6303</v>
      </c>
      <c r="AL42" s="58">
        <v>2704</v>
      </c>
      <c r="AM42" s="58">
        <v>3131</v>
      </c>
      <c r="AN42" s="58">
        <v>929</v>
      </c>
      <c r="AO42" s="58">
        <v>8137</v>
      </c>
      <c r="AP42" s="58">
        <v>1401</v>
      </c>
      <c r="AQ42" s="58">
        <v>-975</v>
      </c>
      <c r="AR42" s="58">
        <v>975</v>
      </c>
      <c r="AS42" s="58">
        <v>-14711</v>
      </c>
      <c r="AT42" s="58">
        <v>-896</v>
      </c>
      <c r="AU42" s="58">
        <v>-6283</v>
      </c>
      <c r="AV42" s="58">
        <v>13256</v>
      </c>
      <c r="AW42" s="58">
        <v>24580</v>
      </c>
      <c r="AX42" s="58">
        <v>24581</v>
      </c>
    </row>
    <row r="43" spans="1:50" s="1" customFormat="1" ht="12" customHeight="1" x14ac:dyDescent="0.25">
      <c r="A43" s="59"/>
      <c r="B43" s="55"/>
      <c r="C43" s="39"/>
      <c r="D43" s="39"/>
      <c r="E43" s="39"/>
      <c r="F43" s="39"/>
      <c r="G43" s="39"/>
      <c r="H43" s="39"/>
      <c r="I43" s="39"/>
      <c r="J43" s="39"/>
      <c r="K43" s="39"/>
      <c r="L43" s="55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</row>
    <row r="44" spans="1:50" s="4" customFormat="1" ht="12" customHeight="1" x14ac:dyDescent="0.25">
      <c r="A44" s="14"/>
      <c r="B44" s="37" t="s">
        <v>127</v>
      </c>
      <c r="C44" s="35"/>
      <c r="D44" s="35"/>
      <c r="E44" s="35"/>
      <c r="F44" s="35"/>
      <c r="G44" s="35"/>
      <c r="H44" s="35"/>
      <c r="I44" s="35"/>
      <c r="J44" s="35"/>
      <c r="K44" s="35"/>
      <c r="L44" s="37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</row>
    <row r="45" spans="1:50" s="1" customFormat="1" ht="12" customHeight="1" x14ac:dyDescent="0.25">
      <c r="A45" s="16"/>
      <c r="B45" s="48"/>
      <c r="C45" s="39"/>
      <c r="D45" s="39"/>
      <c r="E45" s="39"/>
      <c r="F45" s="39"/>
      <c r="G45" s="39"/>
      <c r="H45" s="39"/>
      <c r="I45" s="39"/>
      <c r="J45" s="39"/>
      <c r="K45" s="39"/>
      <c r="L45" s="48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</row>
    <row r="46" spans="1:50" s="4" customFormat="1" ht="12" customHeight="1" x14ac:dyDescent="0.2">
      <c r="A46" s="17">
        <v>16</v>
      </c>
      <c r="B46" s="4" t="s">
        <v>128</v>
      </c>
      <c r="C46" s="24">
        <v>0</v>
      </c>
      <c r="D46" s="24">
        <v>17</v>
      </c>
      <c r="E46" s="24">
        <v>0</v>
      </c>
      <c r="F46" s="24">
        <v>3425</v>
      </c>
      <c r="G46" s="24">
        <v>721</v>
      </c>
      <c r="H46" s="24">
        <v>0</v>
      </c>
      <c r="I46" s="24">
        <v>0</v>
      </c>
      <c r="J46" s="24">
        <v>0</v>
      </c>
      <c r="K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2</v>
      </c>
      <c r="R46" s="24">
        <v>3</v>
      </c>
      <c r="S46" s="24">
        <v>12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3425</v>
      </c>
      <c r="AA46" s="24">
        <v>0</v>
      </c>
      <c r="AB46" s="24">
        <v>0</v>
      </c>
      <c r="AC46" s="24">
        <v>1272</v>
      </c>
      <c r="AD46" s="24">
        <v>-297</v>
      </c>
      <c r="AE46" s="24">
        <v>-226</v>
      </c>
      <c r="AF46" s="24">
        <v>-28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1</v>
      </c>
    </row>
    <row r="47" spans="1:50" s="1" customFormat="1" ht="12" customHeight="1" x14ac:dyDescent="0.2">
      <c r="A47" s="22"/>
      <c r="C47" s="23"/>
      <c r="D47" s="23"/>
      <c r="E47" s="23"/>
      <c r="F47" s="23"/>
      <c r="G47" s="23"/>
      <c r="H47" s="23"/>
      <c r="I47" s="23"/>
      <c r="J47" s="23"/>
      <c r="K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</row>
    <row r="48" spans="1:50" s="4" customFormat="1" ht="12" customHeight="1" x14ac:dyDescent="0.2">
      <c r="A48" s="17">
        <v>17</v>
      </c>
      <c r="B48" s="4" t="s">
        <v>50</v>
      </c>
      <c r="C48" s="24">
        <v>-21663</v>
      </c>
      <c r="D48" s="24">
        <v>-27616</v>
      </c>
      <c r="E48" s="24">
        <v>-82750</v>
      </c>
      <c r="F48" s="24">
        <v>-47698</v>
      </c>
      <c r="G48" s="24">
        <v>-71005</v>
      </c>
      <c r="H48" s="24">
        <v>-38461</v>
      </c>
      <c r="I48" s="24">
        <v>-44392</v>
      </c>
      <c r="J48" s="24">
        <v>-24708</v>
      </c>
      <c r="K48" s="24">
        <v>-43444</v>
      </c>
      <c r="M48" s="24">
        <v>-4899</v>
      </c>
      <c r="N48" s="24">
        <v>-5068</v>
      </c>
      <c r="O48" s="24">
        <v>-4959</v>
      </c>
      <c r="P48" s="24">
        <v>-6737</v>
      </c>
      <c r="Q48" s="24">
        <v>-8268</v>
      </c>
      <c r="R48" s="24">
        <v>-5473</v>
      </c>
      <c r="S48" s="24">
        <v>-6248</v>
      </c>
      <c r="T48" s="24">
        <v>-7627</v>
      </c>
      <c r="U48" s="24">
        <v>-16377</v>
      </c>
      <c r="V48" s="24">
        <v>-10880</v>
      </c>
      <c r="W48" s="24">
        <v>-19404</v>
      </c>
      <c r="X48" s="24">
        <v>-36090</v>
      </c>
      <c r="Y48" s="24">
        <v>-19616</v>
      </c>
      <c r="Z48" s="24">
        <v>-10641</v>
      </c>
      <c r="AA48" s="24">
        <v>-9051</v>
      </c>
      <c r="AB48" s="24">
        <v>-8389</v>
      </c>
      <c r="AC48" s="24">
        <v>-24621</v>
      </c>
      <c r="AD48" s="24">
        <v>-27100</v>
      </c>
      <c r="AE48" s="24">
        <v>-12556</v>
      </c>
      <c r="AF48" s="24">
        <v>-6728</v>
      </c>
      <c r="AG48" s="24">
        <v>-7525</v>
      </c>
      <c r="AH48" s="24">
        <v>-5077</v>
      </c>
      <c r="AI48" s="24">
        <v>-10469</v>
      </c>
      <c r="AJ48" s="24">
        <v>-15390</v>
      </c>
      <c r="AK48" s="24">
        <v>-9937</v>
      </c>
      <c r="AL48" s="24">
        <v>-14775</v>
      </c>
      <c r="AM48" s="24">
        <v>-14604</v>
      </c>
      <c r="AN48" s="24">
        <v>-5076</v>
      </c>
      <c r="AO48" s="24">
        <v>-10709</v>
      </c>
      <c r="AP48" s="24">
        <v>-5922</v>
      </c>
      <c r="AQ48" s="24">
        <v>-4429</v>
      </c>
      <c r="AR48" s="24">
        <v>-3648</v>
      </c>
      <c r="AS48" s="24">
        <v>-6539</v>
      </c>
      <c r="AT48" s="24">
        <v>-6098</v>
      </c>
      <c r="AU48" s="24">
        <v>-12122</v>
      </c>
      <c r="AV48" s="24">
        <v>-18685</v>
      </c>
      <c r="AW48" s="24">
        <v>-37259</v>
      </c>
      <c r="AX48" s="24">
        <v>-37258</v>
      </c>
    </row>
    <row r="49" spans="1:50" s="1" customFormat="1" ht="12" customHeight="1" x14ac:dyDescent="0.2">
      <c r="A49" s="22"/>
      <c r="C49" s="39"/>
      <c r="D49" s="39"/>
      <c r="E49" s="39"/>
      <c r="F49" s="39"/>
      <c r="G49" s="39"/>
      <c r="H49" s="39"/>
      <c r="I49" s="39"/>
      <c r="J49" s="39"/>
      <c r="K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</row>
    <row r="50" spans="1:50" s="4" customFormat="1" ht="12" customHeight="1" x14ac:dyDescent="0.2">
      <c r="A50" s="17"/>
      <c r="B50" s="4" t="s">
        <v>53</v>
      </c>
      <c r="C50" s="35"/>
      <c r="D50" s="35"/>
      <c r="E50" s="35"/>
      <c r="F50" s="35"/>
      <c r="G50" s="35"/>
      <c r="H50" s="35"/>
      <c r="I50" s="35"/>
      <c r="J50" s="35"/>
      <c r="K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</row>
    <row r="51" spans="1:50" s="1" customFormat="1" ht="12" customHeight="1" x14ac:dyDescent="0.2">
      <c r="A51" s="22" t="s">
        <v>129</v>
      </c>
      <c r="B51" s="1" t="s">
        <v>114</v>
      </c>
      <c r="C51" s="23">
        <v>6423</v>
      </c>
      <c r="D51" s="23">
        <v>-9726</v>
      </c>
      <c r="E51" s="23">
        <v>27674</v>
      </c>
      <c r="F51" s="23">
        <v>-54383</v>
      </c>
      <c r="G51" s="23">
        <v>-18159</v>
      </c>
      <c r="H51" s="23">
        <v>6034</v>
      </c>
      <c r="I51" s="23">
        <v>16372</v>
      </c>
      <c r="J51" s="23">
        <v>-15748</v>
      </c>
      <c r="K51" s="23">
        <v>23614</v>
      </c>
      <c r="M51" s="23">
        <v>5350</v>
      </c>
      <c r="N51" s="23">
        <v>32</v>
      </c>
      <c r="O51" s="23">
        <v>373</v>
      </c>
      <c r="P51" s="23">
        <v>668</v>
      </c>
      <c r="Q51" s="23">
        <v>5997</v>
      </c>
      <c r="R51" s="23">
        <v>-671</v>
      </c>
      <c r="S51" s="23">
        <v>-1162</v>
      </c>
      <c r="T51" s="23">
        <v>-13890</v>
      </c>
      <c r="U51" s="23">
        <v>23186</v>
      </c>
      <c r="V51" s="23">
        <v>-10352</v>
      </c>
      <c r="W51" s="23">
        <v>-5335</v>
      </c>
      <c r="X51" s="23">
        <v>20175</v>
      </c>
      <c r="Y51" s="23">
        <v>-9375</v>
      </c>
      <c r="Z51" s="23">
        <v>-25942</v>
      </c>
      <c r="AA51" s="23">
        <v>-10621</v>
      </c>
      <c r="AB51" s="23">
        <v>-8445</v>
      </c>
      <c r="AC51" s="23">
        <v>-4736</v>
      </c>
      <c r="AD51" s="23">
        <v>3357</v>
      </c>
      <c r="AE51" s="23">
        <v>5342</v>
      </c>
      <c r="AF51" s="23">
        <v>-22122</v>
      </c>
      <c r="AG51" s="23">
        <v>-156</v>
      </c>
      <c r="AH51" s="23">
        <v>-2082</v>
      </c>
      <c r="AI51" s="23">
        <v>4000</v>
      </c>
      <c r="AJ51" s="23">
        <v>4272</v>
      </c>
      <c r="AK51" s="23">
        <v>8718</v>
      </c>
      <c r="AL51" s="23">
        <v>4494</v>
      </c>
      <c r="AM51" s="23">
        <v>2325</v>
      </c>
      <c r="AN51" s="23">
        <v>836</v>
      </c>
      <c r="AO51" s="23">
        <v>-3090</v>
      </c>
      <c r="AP51" s="23">
        <v>-2178</v>
      </c>
      <c r="AQ51" s="23">
        <v>-6684</v>
      </c>
      <c r="AR51" s="23">
        <v>-3795</v>
      </c>
      <c r="AS51" s="23">
        <v>6531</v>
      </c>
      <c r="AT51" s="23">
        <v>4540</v>
      </c>
      <c r="AU51" s="23">
        <v>6688</v>
      </c>
      <c r="AV51" s="23">
        <v>5855</v>
      </c>
      <c r="AW51" s="23">
        <v>11156</v>
      </c>
      <c r="AX51" s="23">
        <v>11157</v>
      </c>
    </row>
    <row r="52" spans="1:50" s="4" customFormat="1" ht="12" customHeight="1" x14ac:dyDescent="0.2">
      <c r="A52" s="17" t="s">
        <v>130</v>
      </c>
      <c r="B52" s="4" t="s">
        <v>116</v>
      </c>
      <c r="C52" s="24">
        <v>276</v>
      </c>
      <c r="D52" s="24">
        <v>14</v>
      </c>
      <c r="E52" s="24">
        <v>399</v>
      </c>
      <c r="F52" s="24">
        <v>-92</v>
      </c>
      <c r="G52" s="24">
        <v>15</v>
      </c>
      <c r="H52" s="24">
        <v>96</v>
      </c>
      <c r="I52" s="24">
        <v>-45</v>
      </c>
      <c r="J52" s="24">
        <v>-51</v>
      </c>
      <c r="K52" s="24">
        <v>11</v>
      </c>
      <c r="M52" s="24">
        <v>10</v>
      </c>
      <c r="N52" s="24">
        <v>4</v>
      </c>
      <c r="O52" s="24">
        <v>130</v>
      </c>
      <c r="P52" s="24">
        <v>132</v>
      </c>
      <c r="Q52" s="24">
        <v>-152</v>
      </c>
      <c r="R52" s="24">
        <v>176</v>
      </c>
      <c r="S52" s="24">
        <v>-142</v>
      </c>
      <c r="T52" s="24">
        <v>132</v>
      </c>
      <c r="U52" s="24">
        <v>-150</v>
      </c>
      <c r="V52" s="24">
        <v>289</v>
      </c>
      <c r="W52" s="24">
        <v>105</v>
      </c>
      <c r="X52" s="24">
        <v>155</v>
      </c>
      <c r="Y52" s="24">
        <v>-121</v>
      </c>
      <c r="Z52" s="24">
        <v>9</v>
      </c>
      <c r="AA52" s="24">
        <v>11</v>
      </c>
      <c r="AB52" s="24">
        <v>9</v>
      </c>
      <c r="AC52" s="24">
        <v>-3</v>
      </c>
      <c r="AD52" s="24">
        <v>8</v>
      </c>
      <c r="AE52" s="24">
        <v>-1</v>
      </c>
      <c r="AF52" s="24">
        <v>11</v>
      </c>
      <c r="AG52" s="24">
        <v>9</v>
      </c>
      <c r="AH52" s="24">
        <v>79</v>
      </c>
      <c r="AI52" s="24">
        <v>16</v>
      </c>
      <c r="AJ52" s="24">
        <v>-9</v>
      </c>
      <c r="AK52" s="24">
        <v>7</v>
      </c>
      <c r="AL52" s="24">
        <v>5</v>
      </c>
      <c r="AM52" s="24">
        <v>-63</v>
      </c>
      <c r="AN52" s="24">
        <v>7</v>
      </c>
      <c r="AO52" s="24">
        <v>7</v>
      </c>
      <c r="AP52" s="24">
        <v>-62</v>
      </c>
      <c r="AQ52" s="24">
        <v>2</v>
      </c>
      <c r="AR52" s="24">
        <v>3</v>
      </c>
      <c r="AS52" s="24">
        <v>13</v>
      </c>
      <c r="AT52" s="24">
        <v>-4</v>
      </c>
      <c r="AU52" s="24">
        <v>1</v>
      </c>
      <c r="AV52" s="24">
        <v>1</v>
      </c>
      <c r="AW52" s="24">
        <v>1046</v>
      </c>
      <c r="AX52" s="24">
        <v>1047</v>
      </c>
    </row>
    <row r="53" spans="1:50" s="1" customFormat="1" ht="12" customHeight="1" x14ac:dyDescent="0.2">
      <c r="A53" s="18"/>
      <c r="C53" s="23" t="s">
        <v>62</v>
      </c>
      <c r="D53" s="23" t="s">
        <v>62</v>
      </c>
      <c r="E53" s="23" t="s">
        <v>62</v>
      </c>
      <c r="F53" s="23" t="s">
        <v>62</v>
      </c>
      <c r="G53" s="23" t="s">
        <v>62</v>
      </c>
      <c r="H53" s="23" t="s">
        <v>62</v>
      </c>
      <c r="I53" s="23" t="s">
        <v>62</v>
      </c>
      <c r="J53" s="23" t="s">
        <v>62</v>
      </c>
      <c r="K53" s="23" t="s">
        <v>62</v>
      </c>
      <c r="M53" s="23" t="s">
        <v>62</v>
      </c>
      <c r="N53" s="23" t="s">
        <v>62</v>
      </c>
      <c r="O53" s="23" t="s">
        <v>62</v>
      </c>
      <c r="P53" s="23" t="s">
        <v>62</v>
      </c>
      <c r="Q53" s="23" t="s">
        <v>62</v>
      </c>
      <c r="R53" s="23" t="s">
        <v>62</v>
      </c>
      <c r="S53" s="23" t="s">
        <v>62</v>
      </c>
      <c r="T53" s="23" t="s">
        <v>62</v>
      </c>
      <c r="U53" s="23" t="s">
        <v>62</v>
      </c>
      <c r="V53" s="23" t="s">
        <v>62</v>
      </c>
      <c r="W53" s="23" t="s">
        <v>62</v>
      </c>
      <c r="X53" s="23" t="s">
        <v>62</v>
      </c>
      <c r="Y53" s="23" t="s">
        <v>62</v>
      </c>
      <c r="Z53" s="23" t="s">
        <v>62</v>
      </c>
      <c r="AA53" s="23" t="s">
        <v>62</v>
      </c>
      <c r="AB53" s="23" t="s">
        <v>62</v>
      </c>
      <c r="AC53" s="23" t="s">
        <v>62</v>
      </c>
      <c r="AD53" s="23" t="s">
        <v>62</v>
      </c>
      <c r="AE53" s="23" t="s">
        <v>62</v>
      </c>
      <c r="AF53" s="23" t="s">
        <v>62</v>
      </c>
      <c r="AG53" s="23" t="s">
        <v>62</v>
      </c>
      <c r="AH53" s="23" t="s">
        <v>62</v>
      </c>
      <c r="AI53" s="23" t="s">
        <v>62</v>
      </c>
      <c r="AJ53" s="23" t="s">
        <v>62</v>
      </c>
      <c r="AK53" s="23" t="s">
        <v>62</v>
      </c>
      <c r="AL53" s="23" t="s">
        <v>62</v>
      </c>
      <c r="AM53" s="23" t="s">
        <v>62</v>
      </c>
      <c r="AN53" s="23" t="s">
        <v>62</v>
      </c>
      <c r="AO53" s="23" t="s">
        <v>62</v>
      </c>
      <c r="AP53" s="23" t="s">
        <v>62</v>
      </c>
      <c r="AQ53" s="23" t="s">
        <v>62</v>
      </c>
      <c r="AR53" s="23" t="s">
        <v>62</v>
      </c>
      <c r="AS53" s="23" t="s">
        <v>62</v>
      </c>
      <c r="AT53" s="23" t="s">
        <v>62</v>
      </c>
      <c r="AU53" s="23" t="s">
        <v>62</v>
      </c>
      <c r="AV53" s="23" t="s">
        <v>62</v>
      </c>
      <c r="AW53" s="23" t="s">
        <v>62</v>
      </c>
      <c r="AX53" s="23" t="s">
        <v>62</v>
      </c>
    </row>
    <row r="54" spans="1:50" s="4" customFormat="1" ht="12" customHeight="1" x14ac:dyDescent="0.2">
      <c r="A54" s="17">
        <v>18</v>
      </c>
      <c r="B54" s="4" t="s">
        <v>123</v>
      </c>
      <c r="C54" s="24">
        <v>6699</v>
      </c>
      <c r="D54" s="24">
        <v>-9713</v>
      </c>
      <c r="E54" s="24">
        <v>28073</v>
      </c>
      <c r="F54" s="24">
        <v>-54475</v>
      </c>
      <c r="G54" s="24">
        <v>-18144</v>
      </c>
      <c r="H54" s="24">
        <v>6129</v>
      </c>
      <c r="I54" s="24">
        <v>16327</v>
      </c>
      <c r="J54" s="24">
        <v>-15798</v>
      </c>
      <c r="K54" s="24">
        <v>23625</v>
      </c>
      <c r="M54" s="24">
        <v>5360</v>
      </c>
      <c r="N54" s="24">
        <v>36</v>
      </c>
      <c r="O54" s="24">
        <v>503</v>
      </c>
      <c r="P54" s="24">
        <v>800</v>
      </c>
      <c r="Q54" s="24">
        <v>5845</v>
      </c>
      <c r="R54" s="24">
        <v>-495</v>
      </c>
      <c r="S54" s="24">
        <v>-1305</v>
      </c>
      <c r="T54" s="24">
        <v>-13758</v>
      </c>
      <c r="U54" s="24">
        <v>23036</v>
      </c>
      <c r="V54" s="24">
        <v>-10064</v>
      </c>
      <c r="W54" s="24">
        <v>-5229</v>
      </c>
      <c r="X54" s="24">
        <v>20330</v>
      </c>
      <c r="Y54" s="24">
        <v>-9496</v>
      </c>
      <c r="Z54" s="24">
        <v>-25934</v>
      </c>
      <c r="AA54" s="24">
        <v>-10610</v>
      </c>
      <c r="AB54" s="24">
        <v>-8436</v>
      </c>
      <c r="AC54" s="24">
        <v>-4739</v>
      </c>
      <c r="AD54" s="24">
        <v>3365</v>
      </c>
      <c r="AE54" s="24">
        <v>5341</v>
      </c>
      <c r="AF54" s="24">
        <v>-22111</v>
      </c>
      <c r="AG54" s="24">
        <v>-147</v>
      </c>
      <c r="AH54" s="24">
        <v>-2002</v>
      </c>
      <c r="AI54" s="24">
        <v>4015</v>
      </c>
      <c r="AJ54" s="24">
        <v>4263</v>
      </c>
      <c r="AK54" s="24">
        <v>8725</v>
      </c>
      <c r="AL54" s="24">
        <v>4498</v>
      </c>
      <c r="AM54" s="24">
        <v>2262</v>
      </c>
      <c r="AN54" s="24">
        <v>842</v>
      </c>
      <c r="AO54" s="24">
        <v>-3084</v>
      </c>
      <c r="AP54" s="24">
        <v>-2240</v>
      </c>
      <c r="AQ54" s="24">
        <v>-6682</v>
      </c>
      <c r="AR54" s="24">
        <v>-3792</v>
      </c>
      <c r="AS54" s="24">
        <v>6544</v>
      </c>
      <c r="AT54" s="24">
        <v>4536</v>
      </c>
      <c r="AU54" s="24">
        <v>6689</v>
      </c>
      <c r="AV54" s="24">
        <v>5856</v>
      </c>
      <c r="AW54" s="24">
        <v>12202</v>
      </c>
      <c r="AX54" s="24">
        <v>12203</v>
      </c>
    </row>
    <row r="55" spans="1:50" s="1" customFormat="1" ht="12" customHeight="1" x14ac:dyDescent="0.2">
      <c r="A55" s="18"/>
      <c r="C55" s="23" t="s">
        <v>62</v>
      </c>
      <c r="D55" s="23" t="s">
        <v>62</v>
      </c>
      <c r="E55" s="23" t="s">
        <v>62</v>
      </c>
      <c r="F55" s="23" t="s">
        <v>62</v>
      </c>
      <c r="G55" s="23" t="s">
        <v>62</v>
      </c>
      <c r="H55" s="23" t="s">
        <v>62</v>
      </c>
      <c r="I55" s="23" t="s">
        <v>62</v>
      </c>
      <c r="J55" s="23" t="s">
        <v>62</v>
      </c>
      <c r="K55" s="23" t="s">
        <v>62</v>
      </c>
      <c r="M55" s="23" t="s">
        <v>62</v>
      </c>
      <c r="N55" s="23" t="s">
        <v>62</v>
      </c>
      <c r="O55" s="23" t="s">
        <v>62</v>
      </c>
      <c r="P55" s="23" t="s">
        <v>62</v>
      </c>
      <c r="Q55" s="23" t="s">
        <v>62</v>
      </c>
      <c r="R55" s="23" t="s">
        <v>62</v>
      </c>
      <c r="S55" s="23" t="s">
        <v>62</v>
      </c>
      <c r="T55" s="23" t="s">
        <v>62</v>
      </c>
      <c r="U55" s="23" t="s">
        <v>62</v>
      </c>
      <c r="V55" s="23" t="s">
        <v>62</v>
      </c>
      <c r="W55" s="23" t="s">
        <v>62</v>
      </c>
      <c r="X55" s="23" t="s">
        <v>62</v>
      </c>
      <c r="Y55" s="23" t="s">
        <v>62</v>
      </c>
      <c r="Z55" s="23" t="s">
        <v>62</v>
      </c>
      <c r="AA55" s="23" t="s">
        <v>62</v>
      </c>
      <c r="AB55" s="23" t="s">
        <v>62</v>
      </c>
      <c r="AC55" s="23" t="s">
        <v>62</v>
      </c>
      <c r="AD55" s="23" t="s">
        <v>62</v>
      </c>
      <c r="AE55" s="23" t="s">
        <v>62</v>
      </c>
      <c r="AF55" s="23" t="s">
        <v>62</v>
      </c>
      <c r="AG55" s="23" t="s">
        <v>62</v>
      </c>
      <c r="AH55" s="23" t="s">
        <v>62</v>
      </c>
      <c r="AI55" s="23" t="s">
        <v>62</v>
      </c>
      <c r="AJ55" s="23" t="s">
        <v>62</v>
      </c>
      <c r="AK55" s="23" t="s">
        <v>62</v>
      </c>
      <c r="AL55" s="23" t="s">
        <v>62</v>
      </c>
      <c r="AM55" s="23" t="s">
        <v>62</v>
      </c>
      <c r="AN55" s="23" t="s">
        <v>62</v>
      </c>
      <c r="AO55" s="23" t="s">
        <v>62</v>
      </c>
      <c r="AP55" s="23" t="s">
        <v>62</v>
      </c>
      <c r="AQ55" s="23" t="s">
        <v>62</v>
      </c>
      <c r="AR55" s="23" t="s">
        <v>62</v>
      </c>
      <c r="AS55" s="23" t="s">
        <v>62</v>
      </c>
      <c r="AT55" s="23" t="s">
        <v>62</v>
      </c>
      <c r="AU55" s="23" t="s">
        <v>62</v>
      </c>
      <c r="AV55" s="23" t="s">
        <v>62</v>
      </c>
      <c r="AW55" s="23" t="s">
        <v>62</v>
      </c>
      <c r="AX55" s="23" t="s">
        <v>62</v>
      </c>
    </row>
    <row r="56" spans="1:50" s="15" customFormat="1" ht="12" customHeight="1" x14ac:dyDescent="0.25">
      <c r="A56" s="54">
        <v>19</v>
      </c>
      <c r="B56" s="57" t="s">
        <v>131</v>
      </c>
      <c r="C56" s="58">
        <v>-14964</v>
      </c>
      <c r="D56" s="58">
        <v>-37312</v>
      </c>
      <c r="E56" s="58">
        <v>-54677</v>
      </c>
      <c r="F56" s="58">
        <v>-98748</v>
      </c>
      <c r="G56" s="58">
        <v>-88428</v>
      </c>
      <c r="H56" s="58">
        <v>-32332</v>
      </c>
      <c r="I56" s="58">
        <v>-28065</v>
      </c>
      <c r="J56" s="58">
        <v>-40506</v>
      </c>
      <c r="K56" s="58">
        <v>-19819</v>
      </c>
      <c r="L56" s="57"/>
      <c r="M56" s="58">
        <v>461</v>
      </c>
      <c r="N56" s="58">
        <v>-5032</v>
      </c>
      <c r="O56" s="58">
        <v>-4456</v>
      </c>
      <c r="P56" s="58">
        <v>-5937</v>
      </c>
      <c r="Q56" s="58">
        <v>-2421</v>
      </c>
      <c r="R56" s="58">
        <v>-5965</v>
      </c>
      <c r="S56" s="58">
        <v>-7541</v>
      </c>
      <c r="T56" s="58">
        <v>-21385</v>
      </c>
      <c r="U56" s="58">
        <v>6659</v>
      </c>
      <c r="V56" s="58">
        <v>-20944</v>
      </c>
      <c r="W56" s="58">
        <v>-24633</v>
      </c>
      <c r="X56" s="58">
        <v>-15760</v>
      </c>
      <c r="Y56" s="58">
        <v>-29112</v>
      </c>
      <c r="Z56" s="58">
        <v>-33150</v>
      </c>
      <c r="AA56" s="58">
        <v>-19661</v>
      </c>
      <c r="AB56" s="58">
        <v>-16825</v>
      </c>
      <c r="AC56" s="58">
        <v>-28088</v>
      </c>
      <c r="AD56" s="58">
        <v>-24032</v>
      </c>
      <c r="AE56" s="58">
        <v>-7441</v>
      </c>
      <c r="AF56" s="58">
        <v>-28867</v>
      </c>
      <c r="AG56" s="58">
        <v>-7672</v>
      </c>
      <c r="AH56" s="58">
        <v>-7079</v>
      </c>
      <c r="AI56" s="58">
        <v>-6454</v>
      </c>
      <c r="AJ56" s="58">
        <v>-11127</v>
      </c>
      <c r="AK56" s="58">
        <v>-1212</v>
      </c>
      <c r="AL56" s="58">
        <v>-10277</v>
      </c>
      <c r="AM56" s="58">
        <v>-12342</v>
      </c>
      <c r="AN56" s="58">
        <v>-4234</v>
      </c>
      <c r="AO56" s="58">
        <v>-13793</v>
      </c>
      <c r="AP56" s="58">
        <v>-8162</v>
      </c>
      <c r="AQ56" s="58">
        <v>-11111</v>
      </c>
      <c r="AR56" s="58">
        <v>-7440</v>
      </c>
      <c r="AS56" s="58">
        <v>5</v>
      </c>
      <c r="AT56" s="58">
        <v>-1562</v>
      </c>
      <c r="AU56" s="58">
        <v>-5433</v>
      </c>
      <c r="AV56" s="58">
        <v>-12829</v>
      </c>
      <c r="AW56" s="58">
        <v>-25057</v>
      </c>
      <c r="AX56" s="58">
        <v>-25056</v>
      </c>
    </row>
    <row r="57" spans="1:50" s="1" customFormat="1" ht="12" customHeight="1" x14ac:dyDescent="0.2">
      <c r="A57" s="18"/>
      <c r="C57" s="60" t="s">
        <v>62</v>
      </c>
      <c r="D57" s="60" t="s">
        <v>62</v>
      </c>
      <c r="E57" s="60" t="s">
        <v>62</v>
      </c>
      <c r="F57" s="60" t="s">
        <v>62</v>
      </c>
      <c r="G57" s="60" t="s">
        <v>62</v>
      </c>
      <c r="H57" s="60" t="s">
        <v>62</v>
      </c>
      <c r="I57" s="60" t="s">
        <v>62</v>
      </c>
      <c r="J57" s="60" t="s">
        <v>62</v>
      </c>
      <c r="K57" s="60" t="s">
        <v>62</v>
      </c>
      <c r="M57" s="60" t="s">
        <v>62</v>
      </c>
      <c r="N57" s="60" t="s">
        <v>62</v>
      </c>
      <c r="O57" s="60" t="s">
        <v>62</v>
      </c>
      <c r="P57" s="60" t="s">
        <v>62</v>
      </c>
      <c r="Q57" s="60" t="s">
        <v>62</v>
      </c>
      <c r="R57" s="60" t="s">
        <v>62</v>
      </c>
      <c r="S57" s="60" t="s">
        <v>62</v>
      </c>
      <c r="T57" s="60" t="s">
        <v>62</v>
      </c>
      <c r="U57" s="60" t="s">
        <v>62</v>
      </c>
      <c r="V57" s="60" t="s">
        <v>62</v>
      </c>
      <c r="W57" s="60" t="s">
        <v>62</v>
      </c>
      <c r="X57" s="60" t="s">
        <v>62</v>
      </c>
      <c r="Y57" s="60" t="s">
        <v>62</v>
      </c>
      <c r="Z57" s="60" t="s">
        <v>62</v>
      </c>
      <c r="AA57" s="60" t="s">
        <v>62</v>
      </c>
      <c r="AB57" s="60" t="s">
        <v>62</v>
      </c>
      <c r="AC57" s="60" t="s">
        <v>62</v>
      </c>
      <c r="AD57" s="60" t="s">
        <v>62</v>
      </c>
      <c r="AE57" s="60" t="s">
        <v>62</v>
      </c>
      <c r="AF57" s="60" t="s">
        <v>62</v>
      </c>
      <c r="AG57" s="60" t="s">
        <v>62</v>
      </c>
      <c r="AH57" s="60" t="s">
        <v>62</v>
      </c>
      <c r="AI57" s="60" t="s">
        <v>62</v>
      </c>
      <c r="AJ57" s="60" t="s">
        <v>62</v>
      </c>
      <c r="AK57" s="60" t="s">
        <v>62</v>
      </c>
      <c r="AL57" s="60" t="s">
        <v>62</v>
      </c>
      <c r="AM57" s="60" t="s">
        <v>62</v>
      </c>
      <c r="AN57" s="60" t="s">
        <v>62</v>
      </c>
      <c r="AO57" s="60" t="s">
        <v>62</v>
      </c>
      <c r="AP57" s="60" t="s">
        <v>62</v>
      </c>
      <c r="AQ57" s="60" t="s">
        <v>62</v>
      </c>
      <c r="AR57" s="60" t="s">
        <v>62</v>
      </c>
      <c r="AS57" s="60" t="s">
        <v>62</v>
      </c>
      <c r="AT57" s="60" t="s">
        <v>62</v>
      </c>
      <c r="AU57" s="60" t="s">
        <v>62</v>
      </c>
      <c r="AV57" s="60" t="s">
        <v>62</v>
      </c>
      <c r="AW57" s="60" t="s">
        <v>62</v>
      </c>
      <c r="AX57" s="60" t="s">
        <v>62</v>
      </c>
    </row>
    <row r="58" spans="1:50" s="4" customFormat="1" ht="12" customHeight="1" x14ac:dyDescent="0.25">
      <c r="A58" s="17">
        <v>20</v>
      </c>
      <c r="B58" s="15" t="s">
        <v>132</v>
      </c>
      <c r="C58" s="24"/>
      <c r="D58" s="24"/>
      <c r="E58" s="24"/>
      <c r="F58" s="24"/>
      <c r="G58" s="24"/>
      <c r="H58" s="24"/>
      <c r="I58" s="24"/>
      <c r="J58" s="24"/>
      <c r="K58" s="24"/>
      <c r="L58" s="15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</row>
    <row r="59" spans="1:50" s="25" customFormat="1" ht="12" customHeight="1" x14ac:dyDescent="0.25">
      <c r="B59" s="44" t="s">
        <v>133</v>
      </c>
      <c r="C59" s="45">
        <v>7097</v>
      </c>
      <c r="D59" s="45">
        <v>14252</v>
      </c>
      <c r="E59" s="45">
        <v>-1558</v>
      </c>
      <c r="F59" s="45">
        <v>12542</v>
      </c>
      <c r="G59" s="45">
        <v>-5543</v>
      </c>
      <c r="H59" s="45">
        <v>2021</v>
      </c>
      <c r="I59" s="45">
        <v>4568</v>
      </c>
      <c r="J59" s="45">
        <v>8616</v>
      </c>
      <c r="K59" s="45">
        <v>-925</v>
      </c>
      <c r="L59" s="44"/>
      <c r="M59" s="45">
        <v>-3917</v>
      </c>
      <c r="N59" s="45">
        <v>-648</v>
      </c>
      <c r="O59" s="45">
        <v>9624</v>
      </c>
      <c r="P59" s="45">
        <v>2038</v>
      </c>
      <c r="Q59" s="45">
        <v>-1272</v>
      </c>
      <c r="R59" s="45">
        <v>5343</v>
      </c>
      <c r="S59" s="45">
        <v>-4336</v>
      </c>
      <c r="T59" s="45">
        <v>14517</v>
      </c>
      <c r="U59" s="45">
        <v>-8212</v>
      </c>
      <c r="V59" s="45">
        <v>17189</v>
      </c>
      <c r="W59" s="45">
        <v>10072</v>
      </c>
      <c r="X59" s="45">
        <v>-20607</v>
      </c>
      <c r="Y59" s="45">
        <v>11267</v>
      </c>
      <c r="Z59" s="45">
        <v>-1048</v>
      </c>
      <c r="AA59" s="45">
        <v>-1203</v>
      </c>
      <c r="AB59" s="45">
        <v>3526</v>
      </c>
      <c r="AC59" s="45">
        <v>-3248</v>
      </c>
      <c r="AD59" s="45">
        <v>1708</v>
      </c>
      <c r="AE59" s="45">
        <v>-7014</v>
      </c>
      <c r="AF59" s="45">
        <v>3007</v>
      </c>
      <c r="AG59" s="45">
        <v>3840</v>
      </c>
      <c r="AH59" s="45">
        <v>1280</v>
      </c>
      <c r="AI59" s="45">
        <v>-869</v>
      </c>
      <c r="AJ59" s="45">
        <v>-2228</v>
      </c>
      <c r="AK59" s="45">
        <v>3940</v>
      </c>
      <c r="AL59" s="45">
        <v>2277</v>
      </c>
      <c r="AM59" s="45">
        <v>-54</v>
      </c>
      <c r="AN59" s="45">
        <v>-1595</v>
      </c>
      <c r="AO59" s="45">
        <v>855</v>
      </c>
      <c r="AP59" s="45">
        <v>2471</v>
      </c>
      <c r="AQ59" s="45">
        <v>3271</v>
      </c>
      <c r="AR59" s="45">
        <v>2017</v>
      </c>
      <c r="AS59" s="45">
        <v>2802</v>
      </c>
      <c r="AT59" s="45">
        <v>-2362</v>
      </c>
      <c r="AU59" s="45">
        <v>3817</v>
      </c>
      <c r="AV59" s="45">
        <v>-5181</v>
      </c>
      <c r="AW59" s="45">
        <v>-4410</v>
      </c>
      <c r="AX59" s="45">
        <v>-4409</v>
      </c>
    </row>
    <row r="60" spans="1:50" s="4" customFormat="1" ht="12" customHeight="1" thickBot="1" x14ac:dyDescent="0.3">
      <c r="A60" s="26"/>
      <c r="B60" s="27"/>
      <c r="C60" s="28"/>
      <c r="D60" s="28"/>
      <c r="E60" s="28"/>
      <c r="F60" s="28"/>
      <c r="G60" s="28"/>
      <c r="H60" s="28"/>
      <c r="I60" s="28"/>
      <c r="J60" s="28"/>
      <c r="K60" s="28"/>
      <c r="L60" s="27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</row>
    <row r="61" spans="1:50" s="1" customFormat="1" ht="12" customHeight="1" x14ac:dyDescent="0.2">
      <c r="A61" s="29"/>
    </row>
    <row r="62" spans="1:50" ht="43.2" x14ac:dyDescent="0.2">
      <c r="A62" s="6"/>
      <c r="B62" s="30" t="s">
        <v>134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</row>
    <row r="63" spans="1:50" ht="12" customHeight="1" x14ac:dyDescent="0.2">
      <c r="A63" s="6"/>
      <c r="B63" s="6"/>
    </row>
    <row r="64" spans="1:50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</sheetData>
  <hyperlinks>
    <hyperlink ref="B62" r:id="rId1" xr:uid="{00000000-0004-0000-0500-000000000000}"/>
  </hyperlinks>
  <pageMargins left="0.39370078740157483" right="0" top="0.39370078740157483" bottom="0" header="0" footer="0"/>
  <pageSetup paperSize="9" scale="8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C2:K16"/>
  <sheetViews>
    <sheetView workbookViewId="0">
      <selection activeCell="C21" sqref="C21"/>
    </sheetView>
  </sheetViews>
  <sheetFormatPr defaultColWidth="9.109375" defaultRowHeight="14.4" x14ac:dyDescent="0.3"/>
  <cols>
    <col min="1" max="2" width="9.109375" style="32"/>
    <col min="3" max="3" width="36" style="32" customWidth="1"/>
    <col min="4" max="16384" width="9.109375" style="32"/>
  </cols>
  <sheetData>
    <row r="2" spans="3:11" x14ac:dyDescent="0.3">
      <c r="C2" s="32" t="s">
        <v>139</v>
      </c>
    </row>
    <row r="3" spans="3:11" x14ac:dyDescent="0.3">
      <c r="D3" s="32">
        <v>2007</v>
      </c>
      <c r="E3" s="32">
        <v>2008</v>
      </c>
      <c r="F3" s="32">
        <v>2009</v>
      </c>
      <c r="G3" s="32">
        <v>2010</v>
      </c>
      <c r="H3" s="32">
        <v>2011</v>
      </c>
      <c r="I3" s="32">
        <v>2012</v>
      </c>
      <c r="J3" s="32">
        <v>2013</v>
      </c>
      <c r="K3" s="32">
        <v>2014</v>
      </c>
    </row>
    <row r="4" spans="3:11" x14ac:dyDescent="0.3">
      <c r="C4" s="32" t="s">
        <v>135</v>
      </c>
      <c r="D4" s="61">
        <f>'Table 8.1.3 page 1'!D13</f>
        <v>23130</v>
      </c>
      <c r="E4" s="61">
        <f>'Table 8.1.3 page 1'!E13</f>
        <v>24411</v>
      </c>
      <c r="F4" s="61">
        <f>'Table 8.1.3 page 1'!F13</f>
        <v>26853</v>
      </c>
      <c r="G4" s="61">
        <f>'Table 8.1.3 page 1'!G13</f>
        <v>27435</v>
      </c>
      <c r="H4" s="61">
        <f>'Table 8.1.3 page 1'!H13</f>
        <v>28961</v>
      </c>
      <c r="I4" s="61">
        <f>'Table 8.1.3 page 1'!I13</f>
        <v>31725</v>
      </c>
      <c r="J4" s="61">
        <f>'Table 8.1.3 page 1'!J13</f>
        <v>33596</v>
      </c>
      <c r="K4" s="61">
        <f>'Table 8.1.3 page 1'!K13</f>
        <v>32028</v>
      </c>
    </row>
    <row r="5" spans="3:11" x14ac:dyDescent="0.3">
      <c r="C5" s="32" t="s">
        <v>136</v>
      </c>
      <c r="D5" s="61">
        <f>'Table 8.1.3 page 1'!D20</f>
        <v>20483</v>
      </c>
      <c r="E5" s="61">
        <f>'Table 8.1.3 page 1'!E20</f>
        <v>21446</v>
      </c>
      <c r="F5" s="61">
        <f>'Table 8.1.3 page 1'!F20</f>
        <v>22412</v>
      </c>
      <c r="G5" s="61">
        <f>'Table 8.1.3 page 1'!G20</f>
        <v>23680</v>
      </c>
      <c r="H5" s="61">
        <f>'Table 8.1.3 page 1'!H20</f>
        <v>24544</v>
      </c>
      <c r="I5" s="61">
        <f>'Table 8.1.3 page 1'!I20</f>
        <v>24853</v>
      </c>
      <c r="J5" s="61">
        <f>'Table 8.1.3 page 1'!J20</f>
        <v>25620</v>
      </c>
      <c r="K5" s="61">
        <f>'Table 8.1.3 page 1'!K20</f>
        <v>26381</v>
      </c>
    </row>
    <row r="6" spans="3:11" x14ac:dyDescent="0.3">
      <c r="C6" s="32" t="s">
        <v>137</v>
      </c>
      <c r="D6" s="61">
        <f>'Table 8.1.3 page 1'!D34</f>
        <v>22041</v>
      </c>
      <c r="E6" s="61">
        <f>'Table 8.1.3 page 1'!E34</f>
        <v>21372</v>
      </c>
      <c r="F6" s="61">
        <f>'Table 8.1.3 page 1'!F34</f>
        <v>15070</v>
      </c>
      <c r="G6" s="61">
        <f>'Table 8.1.3 page 1'!G34</f>
        <v>10631</v>
      </c>
      <c r="H6" s="61">
        <f>'Table 8.1.3 page 1'!H34</f>
        <v>13097</v>
      </c>
      <c r="I6" s="61">
        <f>'Table 8.1.3 page 1'!I34</f>
        <v>16775</v>
      </c>
      <c r="J6" s="61">
        <f>'Table 8.1.3 page 1'!J34</f>
        <v>15777</v>
      </c>
      <c r="K6" s="61">
        <f>'Table 8.1.3 page 1'!K34</f>
        <v>17915</v>
      </c>
    </row>
    <row r="7" spans="3:11" x14ac:dyDescent="0.3">
      <c r="C7" s="32" t="s">
        <v>138</v>
      </c>
      <c r="D7" s="61">
        <f>'Table 8.1.3 page 1'!D40+'Table 8.1.3 page 1'!D48</f>
        <v>4113</v>
      </c>
      <c r="E7" s="61">
        <f>'Table 8.1.3 page 1'!E40+'Table 8.1.3 page 1'!E48</f>
        <v>4579</v>
      </c>
      <c r="F7" s="61">
        <f>'Table 8.1.3 page 1'!F40+'Table 8.1.3 page 1'!F48</f>
        <v>3152</v>
      </c>
      <c r="G7" s="61">
        <f>'Table 8.1.3 page 1'!G40+'Table 8.1.3 page 1'!G48</f>
        <v>3102</v>
      </c>
      <c r="H7" s="61">
        <f>'Table 8.1.3 page 1'!H40+'Table 8.1.3 page 1'!H48</f>
        <v>3628</v>
      </c>
      <c r="I7" s="61">
        <f>'Table 8.1.3 page 1'!I40+'Table 8.1.3 page 1'!I48</f>
        <v>3088</v>
      </c>
      <c r="J7" s="61">
        <f>'Table 8.1.3 page 1'!J40+'Table 8.1.3 page 1'!J48</f>
        <v>3194</v>
      </c>
      <c r="K7" s="61">
        <f>'Table 8.1.3 page 1'!K40+'Table 8.1.3 page 1'!K48</f>
        <v>3435</v>
      </c>
    </row>
    <row r="8" spans="3:11" x14ac:dyDescent="0.3">
      <c r="C8" s="32" t="s">
        <v>97</v>
      </c>
      <c r="D8" s="61">
        <f>'Table 8.1.3 page 1'!D55</f>
        <v>778561</v>
      </c>
      <c r="E8" s="61">
        <f>'Table 8.1.3 page 1'!E55</f>
        <v>709901</v>
      </c>
      <c r="F8" s="61">
        <f>'Table 8.1.3 page 1'!F55</f>
        <v>744738</v>
      </c>
      <c r="G8" s="61">
        <f>'Table 8.1.3 page 1'!G55</f>
        <v>801842</v>
      </c>
      <c r="H8" s="61">
        <f>'Table 8.1.3 page 1'!H55</f>
        <v>874742</v>
      </c>
      <c r="I8" s="61">
        <f>'Table 8.1.3 page 1'!I55</f>
        <v>1005844</v>
      </c>
      <c r="J8" s="61">
        <f>'Table 8.1.3 page 1'!J55</f>
        <v>1024086</v>
      </c>
      <c r="K8" s="61">
        <f>'Table 8.1.3 page 1'!K55</f>
        <v>1252029</v>
      </c>
    </row>
    <row r="10" spans="3:11" x14ac:dyDescent="0.3">
      <c r="C10" s="32" t="s">
        <v>140</v>
      </c>
    </row>
    <row r="11" spans="3:11" x14ac:dyDescent="0.3">
      <c r="D11" s="63">
        <v>2007</v>
      </c>
      <c r="E11" s="63">
        <v>2008</v>
      </c>
      <c r="F11" s="63">
        <v>2009</v>
      </c>
      <c r="G11" s="63">
        <v>2010</v>
      </c>
      <c r="H11" s="63">
        <v>2011</v>
      </c>
      <c r="I11" s="63">
        <v>2012</v>
      </c>
      <c r="J11" s="63">
        <v>2013</v>
      </c>
      <c r="K11" s="63">
        <v>2014</v>
      </c>
    </row>
    <row r="12" spans="3:11" x14ac:dyDescent="0.3">
      <c r="C12" s="32" t="s">
        <v>135</v>
      </c>
      <c r="D12" s="62">
        <f>D4/$D$8*100</f>
        <v>2.9708654813174564</v>
      </c>
      <c r="E12" s="62">
        <f t="shared" ref="E12:K12" si="0">E4/$D$8*100</f>
        <v>3.1353997952633126</v>
      </c>
      <c r="F12" s="62">
        <f t="shared" si="0"/>
        <v>3.4490553726682944</v>
      </c>
      <c r="G12" s="62">
        <f t="shared" si="0"/>
        <v>3.5238086675289408</v>
      </c>
      <c r="H12" s="62">
        <f t="shared" si="0"/>
        <v>3.7198112928852076</v>
      </c>
      <c r="I12" s="62">
        <f t="shared" si="0"/>
        <v>4.0748252224295856</v>
      </c>
      <c r="J12" s="62">
        <f t="shared" si="0"/>
        <v>4.3151403679352036</v>
      </c>
      <c r="K12" s="62">
        <f t="shared" si="0"/>
        <v>4.1137431749085813</v>
      </c>
    </row>
    <row r="13" spans="3:11" x14ac:dyDescent="0.3">
      <c r="C13" s="32" t="s">
        <v>136</v>
      </c>
      <c r="D13" s="62">
        <f t="shared" ref="D13:K16" si="1">D5/$D$8*100</f>
        <v>2.6308792759976418</v>
      </c>
      <c r="E13" s="62">
        <f t="shared" si="1"/>
        <v>2.7545690061536603</v>
      </c>
      <c r="F13" s="62">
        <f t="shared" si="1"/>
        <v>2.8786440625718472</v>
      </c>
      <c r="G13" s="62">
        <f t="shared" si="1"/>
        <v>3.0415086293816413</v>
      </c>
      <c r="H13" s="62">
        <f t="shared" si="1"/>
        <v>3.1524825928861064</v>
      </c>
      <c r="I13" s="62">
        <f t="shared" si="1"/>
        <v>3.1921711978894396</v>
      </c>
      <c r="J13" s="62">
        <f t="shared" si="1"/>
        <v>3.2906862789171307</v>
      </c>
      <c r="K13" s="62">
        <f t="shared" si="1"/>
        <v>3.3884307074204845</v>
      </c>
    </row>
    <row r="14" spans="3:11" x14ac:dyDescent="0.3">
      <c r="C14" s="32" t="s">
        <v>137</v>
      </c>
      <c r="D14" s="62">
        <f t="shared" si="1"/>
        <v>2.8309920481503696</v>
      </c>
      <c r="E14" s="62">
        <f t="shared" si="1"/>
        <v>2.7450642916868429</v>
      </c>
      <c r="F14" s="62">
        <f t="shared" si="1"/>
        <v>1.935622256958671</v>
      </c>
      <c r="G14" s="62">
        <f t="shared" si="1"/>
        <v>1.3654678310370028</v>
      </c>
      <c r="H14" s="62">
        <f t="shared" si="1"/>
        <v>1.6822060185393308</v>
      </c>
      <c r="I14" s="62">
        <f t="shared" si="1"/>
        <v>2.1546160159576453</v>
      </c>
      <c r="J14" s="62">
        <f t="shared" si="1"/>
        <v>2.0264308127429964</v>
      </c>
      <c r="K14" s="62">
        <f t="shared" si="1"/>
        <v>2.3010399955815921</v>
      </c>
    </row>
    <row r="15" spans="3:11" x14ac:dyDescent="0.3">
      <c r="C15" s="32" t="s">
        <v>138</v>
      </c>
      <c r="D15" s="62">
        <f t="shared" si="1"/>
        <v>0.52828230543271493</v>
      </c>
      <c r="E15" s="62">
        <f t="shared" si="1"/>
        <v>0.58813631815618816</v>
      </c>
      <c r="F15" s="62">
        <f t="shared" si="1"/>
        <v>0.40484945945147521</v>
      </c>
      <c r="G15" s="62">
        <f t="shared" si="1"/>
        <v>0.39842735508200389</v>
      </c>
      <c r="H15" s="62">
        <f t="shared" si="1"/>
        <v>0.46598789304884269</v>
      </c>
      <c r="I15" s="62">
        <f t="shared" si="1"/>
        <v>0.3966291658585519</v>
      </c>
      <c r="J15" s="62">
        <f t="shared" si="1"/>
        <v>0.41024402712183117</v>
      </c>
      <c r="K15" s="62">
        <f t="shared" si="1"/>
        <v>0.44119857018268321</v>
      </c>
    </row>
    <row r="16" spans="3:11" x14ac:dyDescent="0.3">
      <c r="C16" s="32" t="s">
        <v>97</v>
      </c>
      <c r="D16" s="62">
        <f t="shared" si="1"/>
        <v>100</v>
      </c>
      <c r="E16" s="62">
        <f t="shared" si="1"/>
        <v>91.181166279841918</v>
      </c>
      <c r="F16" s="62">
        <f t="shared" si="1"/>
        <v>95.655703278227406</v>
      </c>
      <c r="G16" s="62">
        <f t="shared" si="1"/>
        <v>102.99026023651325</v>
      </c>
      <c r="H16" s="62">
        <f t="shared" si="1"/>
        <v>112.35368840720253</v>
      </c>
      <c r="I16" s="62">
        <f t="shared" si="1"/>
        <v>129.19270294813123</v>
      </c>
      <c r="J16" s="62">
        <f t="shared" si="1"/>
        <v>131.53574350628915</v>
      </c>
      <c r="K16" s="62">
        <f t="shared" si="1"/>
        <v>160.81321823209743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  <pageSetUpPr fitToPage="1"/>
  </sheetPr>
  <dimension ref="A1"/>
  <sheetViews>
    <sheetView showGridLines="0" showRowColHeaders="0" workbookViewId="0">
      <selection activeCell="E7" sqref="E7"/>
    </sheetView>
  </sheetViews>
  <sheetFormatPr defaultColWidth="0.88671875" defaultRowHeight="3" customHeight="1" x14ac:dyDescent="0.35"/>
  <cols>
    <col min="1" max="16384" width="0.88671875" style="64"/>
  </cols>
  <sheetData/>
  <pageMargins left="0.75" right="0.75" top="1" bottom="0.25" header="0.6" footer="0.2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2</vt:i4>
      </vt:variant>
    </vt:vector>
  </HeadingPairs>
  <TitlesOfParts>
    <vt:vector size="9" baseType="lpstr">
      <vt:lpstr>cash flow_new</vt:lpstr>
      <vt:lpstr>assets_data</vt:lpstr>
      <vt:lpstr>ChartData_new</vt:lpstr>
      <vt:lpstr>Table 8.1.3 page 1</vt:lpstr>
      <vt:lpstr>Table 8.1.3 page 2</vt:lpstr>
      <vt:lpstr>ChartData</vt:lpstr>
      <vt:lpstr>Panel1</vt:lpstr>
      <vt:lpstr>Chart_new</vt:lpstr>
      <vt:lpstr>Chart1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mmaneely</dc:creator>
  <cp:lastModifiedBy>Gerard, Marc</cp:lastModifiedBy>
  <cp:lastPrinted>2015-10-07T15:39:59Z</cp:lastPrinted>
  <dcterms:created xsi:type="dcterms:W3CDTF">2015-09-25T17:48:09Z</dcterms:created>
  <dcterms:modified xsi:type="dcterms:W3CDTF">2018-11-29T09:10:01Z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{CC73BDF2-7C1A-4742-8671-C8DC7F2F9CE0}</vt:lpwstr>
  </property>
</Properties>
</file>